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89\FR2 TT\"/>
    </mc:Choice>
  </mc:AlternateContent>
  <xr:revisionPtr revIDLastSave="0" documentId="13_ncr:1_{4CC7568D-9EBB-40A0-BE62-83071340E9BD}" xr6:coauthVersionLast="36" xr6:coauthVersionMax="45" xr10:uidLastSave="{00000000-0000-0000-0000-000000000000}"/>
  <bookViews>
    <workbookView xWindow="1860" yWindow="0" windowWidth="27870" windowHeight="12345" tabRatio="809" activeTab="1" xr2:uid="{00000000-000D-0000-FFFF-FFFF00000000}"/>
  </bookViews>
  <sheets>
    <sheet name="Template" sheetId="2" r:id="rId1"/>
    <sheet name="8.5.2.3.2-1 T1 PC3" sheetId="13" r:id="rId2"/>
    <sheet name="8.5.2.3.2-1 T2 PC3" sheetId="11" r:id="rId3"/>
    <sheet name="8.5.2.3.2-1 T3 PC3" sheetId="14" r:id="rId4"/>
  </sheets>
  <calcPr calcId="191029"/>
</workbook>
</file>

<file path=xl/calcChain.xml><?xml version="1.0" encoding="utf-8"?>
<calcChain xmlns="http://schemas.openxmlformats.org/spreadsheetml/2006/main">
  <c r="E10" i="14" l="1"/>
  <c r="D10" i="14"/>
  <c r="C10" i="14"/>
  <c r="W106" i="14" l="1"/>
  <c r="U106" i="14"/>
  <c r="H83" i="14"/>
  <c r="H86" i="14" s="1"/>
  <c r="G83" i="14"/>
  <c r="G86" i="14" s="1"/>
  <c r="F83" i="14"/>
  <c r="F86" i="14" s="1"/>
  <c r="E82" i="14"/>
  <c r="E86" i="14" s="1"/>
  <c r="D82" i="14"/>
  <c r="D86" i="14" s="1"/>
  <c r="C82" i="14"/>
  <c r="C86" i="14" s="1"/>
  <c r="I71" i="14"/>
  <c r="F71" i="14"/>
  <c r="C71" i="14"/>
  <c r="C67" i="14"/>
  <c r="G63" i="14"/>
  <c r="F63" i="14"/>
  <c r="C63" i="14"/>
  <c r="R63" i="14" s="1"/>
  <c r="R107" i="14" s="1"/>
  <c r="H59" i="14"/>
  <c r="F59" i="14"/>
  <c r="O51" i="14"/>
  <c r="O71" i="14" s="1"/>
  <c r="N50" i="14"/>
  <c r="N71" i="14" s="1"/>
  <c r="K49" i="14"/>
  <c r="K71" i="14" s="1"/>
  <c r="J49" i="14"/>
  <c r="J71" i="14" s="1"/>
  <c r="H48" i="14"/>
  <c r="H71" i="14" s="1"/>
  <c r="G48" i="14"/>
  <c r="G59" i="14" s="1"/>
  <c r="H47" i="14"/>
  <c r="G47" i="14"/>
  <c r="E46" i="14"/>
  <c r="E71" i="14" s="1"/>
  <c r="T71" i="14" s="1"/>
  <c r="T115" i="14" s="1"/>
  <c r="D46" i="14"/>
  <c r="D71" i="14" s="1"/>
  <c r="E45" i="14"/>
  <c r="E67" i="14" s="1"/>
  <c r="D45" i="14"/>
  <c r="D67" i="14" s="1"/>
  <c r="Q38" i="14"/>
  <c r="O38" i="14"/>
  <c r="N37" i="14"/>
  <c r="M37" i="14"/>
  <c r="M50" i="14" s="1"/>
  <c r="M71" i="14" s="1"/>
  <c r="F35" i="14"/>
  <c r="F31" i="14"/>
  <c r="E31" i="14"/>
  <c r="C31" i="14"/>
  <c r="Q24" i="14"/>
  <c r="Q51" i="14" s="1"/>
  <c r="Q71" i="14" s="1"/>
  <c r="P24" i="14"/>
  <c r="P51" i="14" s="1"/>
  <c r="P71" i="14" s="1"/>
  <c r="Q23" i="14"/>
  <c r="P23" i="14"/>
  <c r="P38" i="14" s="1"/>
  <c r="N22" i="14"/>
  <c r="M22" i="14"/>
  <c r="N21" i="14"/>
  <c r="M21" i="14"/>
  <c r="V106" i="14" s="1"/>
  <c r="N20" i="14"/>
  <c r="M20" i="14"/>
  <c r="N19" i="14"/>
  <c r="M19" i="14"/>
  <c r="L18" i="14"/>
  <c r="L17" i="14"/>
  <c r="L37" i="14" s="1"/>
  <c r="L50" i="14" s="1"/>
  <c r="L71" i="14" s="1"/>
  <c r="R71" i="14" s="1"/>
  <c r="R115" i="14" s="1"/>
  <c r="N16" i="14"/>
  <c r="M16" i="14"/>
  <c r="N15" i="14"/>
  <c r="M15" i="14"/>
  <c r="N14" i="14"/>
  <c r="M14" i="14"/>
  <c r="E9" i="14"/>
  <c r="D9" i="14"/>
  <c r="E8" i="14"/>
  <c r="D8" i="14"/>
  <c r="E7" i="14"/>
  <c r="D7" i="14"/>
  <c r="E6" i="14"/>
  <c r="D6" i="14"/>
  <c r="E5" i="14"/>
  <c r="H35" i="14" s="1"/>
  <c r="D5" i="14"/>
  <c r="G89" i="14" s="1"/>
  <c r="F32" i="14" l="1"/>
  <c r="C36" i="14"/>
  <c r="C89" i="14"/>
  <c r="F93" i="14"/>
  <c r="F107" i="14" s="1"/>
  <c r="F89" i="14"/>
  <c r="G93" i="14"/>
  <c r="G107" i="14" s="1"/>
  <c r="H93" i="14"/>
  <c r="H107" i="14" s="1"/>
  <c r="H89" i="14"/>
  <c r="D33" i="14"/>
  <c r="D89" i="14"/>
  <c r="D94" i="14" s="1"/>
  <c r="D111" i="14" s="1"/>
  <c r="E33" i="14"/>
  <c r="F39" i="14"/>
  <c r="D63" i="14"/>
  <c r="S63" i="14" s="1"/>
  <c r="S107" i="14" s="1"/>
  <c r="H63" i="14"/>
  <c r="F66" i="14"/>
  <c r="F67" i="14" s="1"/>
  <c r="R67" i="14" s="1"/>
  <c r="R111" i="14" s="1"/>
  <c r="G71" i="14"/>
  <c r="S71" i="14" s="1"/>
  <c r="S115" i="14" s="1"/>
  <c r="E89" i="14"/>
  <c r="G31" i="14"/>
  <c r="G35" i="14"/>
  <c r="E63" i="14"/>
  <c r="D31" i="14"/>
  <c r="H31" i="14"/>
  <c r="C33" i="14"/>
  <c r="W106" i="13"/>
  <c r="U106" i="13"/>
  <c r="F86" i="13"/>
  <c r="H83" i="13"/>
  <c r="H86" i="13" s="1"/>
  <c r="G83" i="13"/>
  <c r="G86" i="13" s="1"/>
  <c r="F83" i="13"/>
  <c r="E82" i="13"/>
  <c r="E86" i="13" s="1"/>
  <c r="D82" i="13"/>
  <c r="D86" i="13" s="1"/>
  <c r="C82" i="13"/>
  <c r="C86" i="13" s="1"/>
  <c r="I71" i="13"/>
  <c r="F71" i="13"/>
  <c r="C71" i="13"/>
  <c r="C67" i="13"/>
  <c r="G63" i="13"/>
  <c r="F63" i="13"/>
  <c r="C63" i="13"/>
  <c r="R63" i="13" s="1"/>
  <c r="R107" i="13" s="1"/>
  <c r="H59" i="13"/>
  <c r="F59" i="13"/>
  <c r="O51" i="13"/>
  <c r="O71" i="13" s="1"/>
  <c r="N50" i="13"/>
  <c r="N71" i="13" s="1"/>
  <c r="K49" i="13"/>
  <c r="K71" i="13" s="1"/>
  <c r="J49" i="13"/>
  <c r="J71" i="13" s="1"/>
  <c r="H48" i="13"/>
  <c r="H71" i="13" s="1"/>
  <c r="G48" i="13"/>
  <c r="G59" i="13" s="1"/>
  <c r="H47" i="13"/>
  <c r="G47" i="13"/>
  <c r="E46" i="13"/>
  <c r="E71" i="13" s="1"/>
  <c r="D46" i="13"/>
  <c r="D71" i="13" s="1"/>
  <c r="E45" i="13"/>
  <c r="E67" i="13" s="1"/>
  <c r="D45" i="13"/>
  <c r="D67" i="13" s="1"/>
  <c r="Q38" i="13"/>
  <c r="O38" i="13"/>
  <c r="N37" i="13"/>
  <c r="M37" i="13"/>
  <c r="M50" i="13" s="1"/>
  <c r="M71" i="13" s="1"/>
  <c r="F35" i="13"/>
  <c r="F31" i="13"/>
  <c r="F32" i="13" s="1"/>
  <c r="E31" i="13"/>
  <c r="C31" i="13"/>
  <c r="Q24" i="13"/>
  <c r="Q51" i="13" s="1"/>
  <c r="Q71" i="13" s="1"/>
  <c r="P24" i="13"/>
  <c r="P51" i="13" s="1"/>
  <c r="P71" i="13" s="1"/>
  <c r="Q23" i="13"/>
  <c r="P23" i="13"/>
  <c r="P38" i="13" s="1"/>
  <c r="N22" i="13"/>
  <c r="M22" i="13"/>
  <c r="N21" i="13"/>
  <c r="M21" i="13"/>
  <c r="V106" i="13" s="1"/>
  <c r="N20" i="13"/>
  <c r="M20" i="13"/>
  <c r="N19" i="13"/>
  <c r="M19" i="13"/>
  <c r="L18" i="13"/>
  <c r="L17" i="13"/>
  <c r="L37" i="13" s="1"/>
  <c r="L50" i="13" s="1"/>
  <c r="L71" i="13" s="1"/>
  <c r="R71" i="13" s="1"/>
  <c r="R115" i="13" s="1"/>
  <c r="N16" i="13"/>
  <c r="M16" i="13"/>
  <c r="N15" i="13"/>
  <c r="M15" i="13"/>
  <c r="N14" i="13"/>
  <c r="M14" i="13"/>
  <c r="E9" i="13"/>
  <c r="D9" i="13"/>
  <c r="E8" i="13"/>
  <c r="D8" i="13"/>
  <c r="E7" i="13"/>
  <c r="D7" i="13"/>
  <c r="E6" i="13"/>
  <c r="D6" i="13"/>
  <c r="E5" i="13"/>
  <c r="H35" i="13" s="1"/>
  <c r="D5" i="13"/>
  <c r="J114" i="11"/>
  <c r="K114" i="11"/>
  <c r="J116" i="11"/>
  <c r="K116" i="11"/>
  <c r="I116" i="11"/>
  <c r="I114" i="11"/>
  <c r="G95" i="11"/>
  <c r="H95" i="11"/>
  <c r="F95" i="11"/>
  <c r="G39" i="11"/>
  <c r="H39" i="11"/>
  <c r="F39" i="11"/>
  <c r="G93" i="13" l="1"/>
  <c r="G107" i="13" s="1"/>
  <c r="E94" i="14"/>
  <c r="E111" i="14" s="1"/>
  <c r="C94" i="14"/>
  <c r="C111" i="14" s="1"/>
  <c r="C110" i="14" s="1"/>
  <c r="E91" i="14"/>
  <c r="E58" i="14"/>
  <c r="E59" i="14" s="1"/>
  <c r="T59" i="14" s="1"/>
  <c r="T103" i="14" s="1"/>
  <c r="F108" i="14"/>
  <c r="F106" i="14"/>
  <c r="G108" i="14"/>
  <c r="G106" i="14"/>
  <c r="G95" i="14"/>
  <c r="G115" i="14" s="1"/>
  <c r="G34" i="14"/>
  <c r="G66" i="14"/>
  <c r="G67" i="14" s="1"/>
  <c r="S67" i="14" s="1"/>
  <c r="S111" i="14" s="1"/>
  <c r="D110" i="14" s="1"/>
  <c r="G39" i="14"/>
  <c r="G32" i="14"/>
  <c r="H108" i="14"/>
  <c r="D36" i="14"/>
  <c r="T63" i="14"/>
  <c r="T107" i="14" s="1"/>
  <c r="H106" i="14" s="1"/>
  <c r="D91" i="14"/>
  <c r="G92" i="14" s="1"/>
  <c r="G103" i="14" s="1"/>
  <c r="D58" i="14"/>
  <c r="D59" i="14" s="1"/>
  <c r="S59" i="14" s="1"/>
  <c r="S103" i="14" s="1"/>
  <c r="G90" i="14"/>
  <c r="H66" i="14"/>
  <c r="H67" i="14" s="1"/>
  <c r="T67" i="14" s="1"/>
  <c r="T111" i="14" s="1"/>
  <c r="H39" i="14"/>
  <c r="H32" i="14"/>
  <c r="H34" i="14"/>
  <c r="C91" i="14"/>
  <c r="C58" i="14"/>
  <c r="C59" i="14" s="1"/>
  <c r="R59" i="14" s="1"/>
  <c r="R103" i="14" s="1"/>
  <c r="H90" i="14"/>
  <c r="H95" i="14"/>
  <c r="H115" i="14" s="1"/>
  <c r="H92" i="14"/>
  <c r="H103" i="14" s="1"/>
  <c r="F92" i="14"/>
  <c r="F103" i="14" s="1"/>
  <c r="F95" i="14"/>
  <c r="F115" i="14" s="1"/>
  <c r="F90" i="14"/>
  <c r="F34" i="14"/>
  <c r="E36" i="14"/>
  <c r="C36" i="13"/>
  <c r="T71" i="13"/>
  <c r="T115" i="13" s="1"/>
  <c r="H93" i="13"/>
  <c r="H107" i="13" s="1"/>
  <c r="H89" i="13"/>
  <c r="G89" i="13"/>
  <c r="C89" i="13"/>
  <c r="F93" i="13"/>
  <c r="F107" i="13" s="1"/>
  <c r="F89" i="13"/>
  <c r="D33" i="13"/>
  <c r="E33" i="13"/>
  <c r="F39" i="13"/>
  <c r="D63" i="13"/>
  <c r="S63" i="13" s="1"/>
  <c r="S107" i="13" s="1"/>
  <c r="G106" i="13" s="1"/>
  <c r="H63" i="13"/>
  <c r="F66" i="13"/>
  <c r="F67" i="13" s="1"/>
  <c r="R67" i="13" s="1"/>
  <c r="R111" i="13" s="1"/>
  <c r="G71" i="13"/>
  <c r="S71" i="13" s="1"/>
  <c r="S115" i="13" s="1"/>
  <c r="E89" i="13"/>
  <c r="D89" i="13"/>
  <c r="G31" i="13"/>
  <c r="G35" i="13"/>
  <c r="E63" i="13"/>
  <c r="D31" i="13"/>
  <c r="H31" i="13"/>
  <c r="C33" i="13"/>
  <c r="F34" i="13" s="1"/>
  <c r="E110" i="14" l="1"/>
  <c r="C112" i="14"/>
  <c r="E112" i="14"/>
  <c r="D112" i="14"/>
  <c r="H116" i="14"/>
  <c r="K116" i="14" s="1"/>
  <c r="H114" i="14"/>
  <c r="K114" i="14" s="1"/>
  <c r="F116" i="14"/>
  <c r="I116" i="14" s="1"/>
  <c r="F114" i="14"/>
  <c r="I114" i="14" s="1"/>
  <c r="G116" i="14"/>
  <c r="J116" i="14" s="1"/>
  <c r="G114" i="14"/>
  <c r="J114" i="14" s="1"/>
  <c r="F102" i="14"/>
  <c r="F104" i="14"/>
  <c r="G104" i="14"/>
  <c r="G102" i="14"/>
  <c r="H104" i="14"/>
  <c r="H102" i="14"/>
  <c r="D94" i="13"/>
  <c r="D111" i="13" s="1"/>
  <c r="D112" i="13" s="1"/>
  <c r="C94" i="13"/>
  <c r="C111" i="13" s="1"/>
  <c r="C110" i="13" s="1"/>
  <c r="H66" i="13"/>
  <c r="H67" i="13" s="1"/>
  <c r="T67" i="13" s="1"/>
  <c r="T111" i="13" s="1"/>
  <c r="H39" i="13"/>
  <c r="H32" i="13"/>
  <c r="H34" i="13"/>
  <c r="F108" i="13"/>
  <c r="F106" i="13"/>
  <c r="H90" i="13"/>
  <c r="H95" i="13"/>
  <c r="H115" i="13" s="1"/>
  <c r="D36" i="13"/>
  <c r="G90" i="13"/>
  <c r="G92" i="13"/>
  <c r="G103" i="13" s="1"/>
  <c r="G95" i="13"/>
  <c r="G115" i="13" s="1"/>
  <c r="G34" i="13"/>
  <c r="G66" i="13"/>
  <c r="G67" i="13" s="1"/>
  <c r="S67" i="13" s="1"/>
  <c r="S111" i="13" s="1"/>
  <c r="G39" i="13"/>
  <c r="G32" i="13"/>
  <c r="T63" i="13"/>
  <c r="T107" i="13" s="1"/>
  <c r="H106" i="13" s="1"/>
  <c r="D91" i="13"/>
  <c r="D58" i="13"/>
  <c r="D59" i="13" s="1"/>
  <c r="S59" i="13" s="1"/>
  <c r="S103" i="13" s="1"/>
  <c r="E36" i="13"/>
  <c r="G108" i="13"/>
  <c r="E91" i="13"/>
  <c r="H92" i="13" s="1"/>
  <c r="H103" i="13" s="1"/>
  <c r="E58" i="13"/>
  <c r="E59" i="13" s="1"/>
  <c r="T59" i="13" s="1"/>
  <c r="T103" i="13" s="1"/>
  <c r="E94" i="13"/>
  <c r="E111" i="13" s="1"/>
  <c r="C58" i="13"/>
  <c r="C59" i="13" s="1"/>
  <c r="R59" i="13" s="1"/>
  <c r="R103" i="13" s="1"/>
  <c r="C91" i="13"/>
  <c r="F92" i="13"/>
  <c r="F103" i="13" s="1"/>
  <c r="F95" i="13"/>
  <c r="F115" i="13" s="1"/>
  <c r="F90" i="13"/>
  <c r="D110" i="13" l="1"/>
  <c r="C112" i="13"/>
  <c r="H104" i="13"/>
  <c r="H102" i="13"/>
  <c r="H108" i="13"/>
  <c r="E110" i="13"/>
  <c r="E112" i="13"/>
  <c r="G116" i="13"/>
  <c r="J116" i="13" s="1"/>
  <c r="G114" i="13"/>
  <c r="J114" i="13" s="1"/>
  <c r="H116" i="13"/>
  <c r="K116" i="13" s="1"/>
  <c r="H114" i="13"/>
  <c r="K114" i="13" s="1"/>
  <c r="G102" i="13"/>
  <c r="G104" i="13"/>
  <c r="F116" i="13"/>
  <c r="I116" i="13" s="1"/>
  <c r="F114" i="13"/>
  <c r="I114" i="13" s="1"/>
  <c r="F102" i="13"/>
  <c r="F104" i="13"/>
  <c r="V106" i="11" l="1"/>
  <c r="U106" i="11"/>
  <c r="R63" i="11"/>
  <c r="R107" i="11" s="1"/>
  <c r="E7" i="11"/>
  <c r="D7" i="11"/>
  <c r="E6" i="11"/>
  <c r="D6" i="11"/>
  <c r="N22" i="11"/>
  <c r="M22" i="11"/>
  <c r="N21" i="11"/>
  <c r="W106" i="11" s="1"/>
  <c r="M21" i="11"/>
  <c r="N16" i="11"/>
  <c r="M16" i="11"/>
  <c r="C31" i="11"/>
  <c r="F32" i="11" s="1"/>
  <c r="F71" i="11"/>
  <c r="C71" i="11"/>
  <c r="C67" i="11"/>
  <c r="F63" i="11"/>
  <c r="C63" i="11"/>
  <c r="F59" i="11"/>
  <c r="H83" i="11"/>
  <c r="H86" i="11"/>
  <c r="E82" i="11"/>
  <c r="E86" i="11" s="1"/>
  <c r="H48" i="11"/>
  <c r="H59" i="11"/>
  <c r="G48" i="11"/>
  <c r="G59" i="11" s="1"/>
  <c r="E46" i="11"/>
  <c r="E71" i="11"/>
  <c r="D46" i="11"/>
  <c r="D63" i="11" s="1"/>
  <c r="H47" i="11"/>
  <c r="E45" i="11"/>
  <c r="E67" i="11"/>
  <c r="K49" i="11"/>
  <c r="N37" i="11"/>
  <c r="N50" i="11"/>
  <c r="Q24" i="11"/>
  <c r="Q23" i="11"/>
  <c r="Q38" i="11" s="1"/>
  <c r="N20" i="11"/>
  <c r="N19" i="11"/>
  <c r="N15" i="11"/>
  <c r="N14" i="11"/>
  <c r="E8" i="11"/>
  <c r="E9" i="11"/>
  <c r="E5" i="11"/>
  <c r="H31" i="11" s="1"/>
  <c r="E31" i="11"/>
  <c r="O51" i="11"/>
  <c r="O71" i="11" s="1"/>
  <c r="P24" i="11"/>
  <c r="P23" i="11"/>
  <c r="P38" i="11"/>
  <c r="O38" i="11"/>
  <c r="C82" i="11"/>
  <c r="C86" i="11"/>
  <c r="F35" i="11"/>
  <c r="F31" i="11"/>
  <c r="G83" i="11"/>
  <c r="G86" i="11"/>
  <c r="F83" i="11"/>
  <c r="F86" i="11" s="1"/>
  <c r="I71" i="11"/>
  <c r="J49" i="11"/>
  <c r="J71" i="11"/>
  <c r="G47" i="11"/>
  <c r="D45" i="11"/>
  <c r="D67" i="11"/>
  <c r="M37" i="11"/>
  <c r="M50" i="11" s="1"/>
  <c r="M71" i="11" s="1"/>
  <c r="M20" i="11"/>
  <c r="M19" i="11"/>
  <c r="M15" i="11"/>
  <c r="M14" i="11"/>
  <c r="L18" i="11"/>
  <c r="L17" i="11"/>
  <c r="C33" i="11"/>
  <c r="C58" i="11" s="1"/>
  <c r="C59" i="11" s="1"/>
  <c r="R59" i="11" s="1"/>
  <c r="R103" i="11" s="1"/>
  <c r="D9" i="11"/>
  <c r="D8" i="11"/>
  <c r="D5" i="11"/>
  <c r="D33" i="11" s="1"/>
  <c r="D82" i="11"/>
  <c r="D86" i="11" s="1"/>
  <c r="G71" i="11"/>
  <c r="H63" i="11"/>
  <c r="D71" i="11"/>
  <c r="S71" i="11" s="1"/>
  <c r="S115" i="11" s="1"/>
  <c r="H71" i="11"/>
  <c r="K71" i="11"/>
  <c r="C89" i="11"/>
  <c r="D31" i="11"/>
  <c r="P51" i="11"/>
  <c r="P71" i="11"/>
  <c r="L37" i="11"/>
  <c r="L50" i="11"/>
  <c r="L71" i="11" s="1"/>
  <c r="F66" i="11"/>
  <c r="F67" i="11" s="1"/>
  <c r="R67" i="11" s="1"/>
  <c r="R111" i="11" s="1"/>
  <c r="N71" i="11"/>
  <c r="E63" i="11"/>
  <c r="T63" i="11" s="1"/>
  <c r="T107" i="11" s="1"/>
  <c r="C36" i="11"/>
  <c r="D58" i="11" l="1"/>
  <c r="D91" i="11"/>
  <c r="H34" i="11"/>
  <c r="H66" i="11"/>
  <c r="H67" i="11" s="1"/>
  <c r="H32" i="11"/>
  <c r="E36" i="11"/>
  <c r="R71" i="11"/>
  <c r="R115" i="11" s="1"/>
  <c r="F93" i="11"/>
  <c r="T67" i="11"/>
  <c r="T111" i="11" s="1"/>
  <c r="H89" i="11"/>
  <c r="E89" i="11"/>
  <c r="E94" i="11" s="1"/>
  <c r="E111" i="11" s="1"/>
  <c r="H93" i="11"/>
  <c r="G93" i="11"/>
  <c r="G89" i="11"/>
  <c r="S63" i="11"/>
  <c r="S107" i="11" s="1"/>
  <c r="Q51" i="11"/>
  <c r="Q71" i="11" s="1"/>
  <c r="T71" i="11" s="1"/>
  <c r="T115" i="11" s="1"/>
  <c r="D89" i="11"/>
  <c r="D94" i="11" s="1"/>
  <c r="D111" i="11" s="1"/>
  <c r="F34" i="11"/>
  <c r="E33" i="11"/>
  <c r="H35" i="11"/>
  <c r="F89" i="11"/>
  <c r="G31" i="11"/>
  <c r="D59" i="11"/>
  <c r="S59" i="11" s="1"/>
  <c r="S103" i="11" s="1"/>
  <c r="C91" i="11"/>
  <c r="G35" i="11"/>
  <c r="G63" i="11"/>
  <c r="G34" i="11" l="1"/>
  <c r="G66" i="11"/>
  <c r="G67" i="11" s="1"/>
  <c r="S67" i="11" s="1"/>
  <c r="S111" i="11" s="1"/>
  <c r="G32" i="11"/>
  <c r="F90" i="11"/>
  <c r="F92" i="11"/>
  <c r="F103" i="11" s="1"/>
  <c r="C94" i="11"/>
  <c r="C111" i="11" s="1"/>
  <c r="E110" i="11"/>
  <c r="E112" i="11"/>
  <c r="F107" i="11"/>
  <c r="F115" i="11"/>
  <c r="G107" i="11"/>
  <c r="G115" i="11"/>
  <c r="D110" i="11"/>
  <c r="D112" i="11"/>
  <c r="H115" i="11"/>
  <c r="H107" i="11"/>
  <c r="E91" i="11"/>
  <c r="E58" i="11"/>
  <c r="E59" i="11" s="1"/>
  <c r="T59" i="11" s="1"/>
  <c r="T103" i="11" s="1"/>
  <c r="G90" i="11"/>
  <c r="G92" i="11"/>
  <c r="G103" i="11" s="1"/>
  <c r="H90" i="11"/>
  <c r="H92" i="11"/>
  <c r="H103" i="11" s="1"/>
  <c r="D36" i="11"/>
  <c r="G102" i="11" l="1"/>
  <c r="G104" i="11"/>
  <c r="G116" i="11"/>
  <c r="G114" i="11"/>
  <c r="G106" i="11"/>
  <c r="G108" i="11"/>
  <c r="H104" i="11"/>
  <c r="H102" i="11"/>
  <c r="F114" i="11"/>
  <c r="F116" i="11"/>
  <c r="C112" i="11"/>
  <c r="C110" i="11"/>
  <c r="H108" i="11"/>
  <c r="H106" i="11"/>
  <c r="H116" i="11"/>
  <c r="H114" i="11"/>
  <c r="F106" i="11"/>
  <c r="F108" i="11"/>
  <c r="F104" i="11"/>
  <c r="F10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E4F01AA2-A3E9-4D1F-8192-3A9CC59BB09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AD780429-5FD7-42C1-8FDC-66068C05DF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6D057E40-34B9-471F-AF62-D3C23FD5F0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F7C90174-F02C-4C31-BF47-B408EB4835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2C67E79A-54FB-4042-93DB-2E14A7BB76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R59" authorId="0" shapeId="0" xr:uid="{25AFB866-9DE9-48DD-B5A4-F18143EB23C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EE64AB36-D0A8-414A-9955-5BA88EF393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45FC0536-7B11-4170-866B-0C1C0F43B3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3" authorId="0" shapeId="0" xr:uid="{0615CC17-3DBC-4096-9DA2-7599B1923A6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C7876487-8CB3-4F0E-9F2C-F2CD2C0D5F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761FBE4A-E6C1-4B58-A7DC-639BD6C611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7" authorId="0" shapeId="0" xr:uid="{347FE71B-7B20-4583-9405-CC3A0FE1C0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7" authorId="0" shapeId="0" xr:uid="{F1C2BC4D-F098-4592-9084-ABC82FD731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7" authorId="0" shapeId="0" xr:uid="{7F0EFF8A-9424-4E20-BC64-7FB67B2BEAB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0" authorId="0" shapeId="0" xr:uid="{6CC970AE-336C-4353-8EDE-EFCB71632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708332D7-E1DF-48A6-8A53-500D121A48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B9303D33-D1A9-4048-9B07-2AFE8124A4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2A0A852C-4D24-48F3-988D-A9E004E71EC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41140EC3-B1C4-4117-AF1D-610667E675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11EFEB43-24E1-4AC3-B4D0-FFA77A81F0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8C8143B8-9314-4C0C-8024-1B2E4245E1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DAFAB986-16E7-4D69-9F9A-595F2CA711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B35865F4-3692-4D0B-B9DC-5ED39B2874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R5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0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51C21C51-D7F2-4DF9-AB89-4644320DE3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C2F096A6-B0C3-49DD-AEED-6E28CEAF8E4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FF08E4D9-5643-444D-9B7B-AFEFE9BE99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F2D7E418-0EB4-4DBA-B5D2-B71A623371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F9AE1FA9-3E10-463A-8A2F-2A101DB030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R59" authorId="0" shapeId="0" xr:uid="{68D56C12-5F38-47F7-9306-414388E85C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3491D8E2-343C-4BAE-9F54-9F06A48ABC4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F8AE7DE0-81D9-495B-BFAB-CBB8877FB8F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3" authorId="0" shapeId="0" xr:uid="{150B8A62-1D32-44BF-BAB5-1AF041B54A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C6F30D07-4AFA-473F-A209-7D131F1CE5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E1EF71C6-137B-4D37-A0F8-E6B7EDCB319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7" authorId="0" shapeId="0" xr:uid="{2E45A17F-7EE2-499F-9825-A22FDD0AACA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7" authorId="0" shapeId="0" xr:uid="{1CDFD537-434F-4A0B-8DB4-783B1702D6E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7" authorId="0" shapeId="0" xr:uid="{C3020999-02F0-433D-923E-0B4959FB25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0" authorId="0" shapeId="0" xr:uid="{3E39C6B9-B9C0-4140-8BCF-7CDAC38181E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0" authorId="0" shapeId="0" xr:uid="{971306C2-E461-4962-AF61-D1907347DC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0" authorId="0" shapeId="0" xr:uid="{88107460-90E6-423A-96E9-69EED088D6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1" authorId="0" shapeId="0" xr:uid="{7CE8DBD2-44E6-4564-B0E6-44C40B0D989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1" authorId="0" shapeId="0" xr:uid="{011911E0-2037-4F45-AEDF-66B80D2C88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1" authorId="0" shapeId="0" xr:uid="{A5AC2996-5B9C-4355-9009-99F7330A53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06" authorId="0" shapeId="0" xr:uid="{78ED9D6A-240B-4AEE-9E94-C80E3F6A2C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V106" authorId="0" shapeId="0" xr:uid="{F68CB958-294B-4621-BE6A-1367859E7A0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W106" authorId="0" shapeId="0" xr:uid="{3AE444D4-F76F-4BF7-A458-CC8106F7B7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<sst xmlns="http://schemas.openxmlformats.org/spreadsheetml/2006/main" count="923" uniqueCount="153">
  <si>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</si>
  <si>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</si>
  <si>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</si>
  <si>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</si>
  <si>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</si>
  <si>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</si>
  <si>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</si>
  <si>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</si>
  <si>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</si>
  <si>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</si>
  <si>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</si>
  <si>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</si>
  <si>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</si>
  <si>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</si>
  <si>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</si>
  <si>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</si>
  <si>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</si>
  <si>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</si>
  <si>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</si>
  <si>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</si>
  <si>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</si>
  <si>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</si>
  <si>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</si>
  <si>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</si>
  <si>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</si>
  <si>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</si>
  <si>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</si>
  <si>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</si>
  <si>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</si>
  <si>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</si>
  <si>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</si>
  <si>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</si>
  <si>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</si>
  <si>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</si>
  <si>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</si>
  <si>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</si>
  <si>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</si>
  <si>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</si>
  <si>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</si>
  <si>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</si>
  <si>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</si>
  <si>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</si>
  <si>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</si>
  <si>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</si>
  <si>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</si>
  <si>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</si>
  <si>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</si>
  <si>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</si>
  <si>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</si>
  <si>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</si>
  <si>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</si>
  <si>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</si>
  <si>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</si>
  <si>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</si>
  <si>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</si>
  <si>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</si>
  <si>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</si>
  <si>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</si>
  <si>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</si>
  <si>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</si>
  <si>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</si>
  <si>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</si>
  <si>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</si>
  <si>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</si>
  <si>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</si>
  <si>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</si>
  <si>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</si>
  <si>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</si>
  <si>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</si>
  <si>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38.133 Table 10.1.3.1.1-1, Io &gt;-70dBm,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</si>
  <si>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</si>
  <si>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</si>
  <si>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</si>
  <si>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</si>
  <si>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</si>
  <si>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</si>
  <si>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</si>
  <si>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</si>
  <si>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</si>
  <si>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</si>
  <si>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</si>
  <si>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</si>
  <si>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</si>
  <si>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</si>
  <si>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</si>
  <si>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</si>
  <si>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</si>
  <si>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</si>
  <si>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</si>
  <si>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</si>
  <si>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</si>
  <si>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t>38.101-2 Table 5.3.2-1, 100MHz, 120kHz SCS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</si>
  <si>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</si>
  <si>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</si>
  <si>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</si>
  <si>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</si>
  <si>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</si>
  <si>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</si>
  <si>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</si>
  <si>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</si>
  <si>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</si>
  <si>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</si>
  <si>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t>Calculated from Refsens and Spherical coverage</t>
  </si>
  <si>
    <t>Average Noc absolute level uncertainty</t>
  </si>
  <si>
    <t>Average Es/Noc uncertainty</t>
  </si>
  <si>
    <t>Provisional value, not yet agreed</t>
  </si>
  <si>
    <t>#subcarriers for SSB</t>
  </si>
  <si>
    <t>Data Subcarrier spacing</t>
  </si>
  <si>
    <t>38.211 clause 7.4.3</t>
  </si>
  <si>
    <t>Applied Io, nominal at Reference point</t>
  </si>
  <si>
    <t>dBm/BW</t>
  </si>
  <si>
    <t>Spectral density requirement checked by min SSB_RP</t>
  </si>
  <si>
    <t>v16.5.0</t>
  </si>
  <si>
    <t>SSB Subcarrier spacing</t>
  </si>
  <si>
    <t>#Data RBs allocated in Test case</t>
  </si>
  <si>
    <t>Template is for Cell 1 on f1, band-dependent values.</t>
  </si>
  <si>
    <t>Rohde &amp; Schwarz, Anritsu</t>
  </si>
  <si>
    <t>Noc is decreased by an amount sufficient to achieve Applied Io &lt;=-50dBm</t>
  </si>
  <si>
    <t>38.133 Table B.2.3-2, PC3, 120kHz, Beam peak</t>
  </si>
  <si>
    <r>
      <t>dBm/SCS</t>
    </r>
    <r>
      <rPr>
        <vertAlign val="subscript"/>
        <sz val="10"/>
        <rFont val="Arial"/>
        <family val="2"/>
      </rPr>
      <t>SSB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</si>
  <si>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</si>
  <si>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</si>
  <si>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</si>
  <si>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</si>
  <si>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</si>
  <si>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</si>
  <si>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>pW/SCS</t>
    </r>
    <r>
      <rPr>
        <vertAlign val="subscript"/>
        <sz val="10"/>
        <rFont val="Arial"/>
        <family val="2"/>
      </rPr>
      <t>SSB</t>
    </r>
  </si>
  <si>
    <t>Calculated for relevant direction and beam</t>
  </si>
  <si>
    <t>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</si>
  <si>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</si>
  <si>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</si>
  <si>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</si>
  <si>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</si>
  <si>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</si>
  <si>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</si>
  <si>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Adapted from 38.533 RRM Test case 8.5.2.1.2</t>
  </si>
  <si>
    <t>8.5.2.3.2</t>
  </si>
  <si>
    <t>38.133 Table A.8.5.2.3.2.2-1</t>
  </si>
  <si>
    <t>38.133 Table A.8.5.2.3.2.2-2</t>
  </si>
  <si>
    <t>38.133 Table A.8.5.2.3.2.2-3, Test 1</t>
  </si>
  <si>
    <t>Ref: TS 38.133 v16.6.0 clause A.8.5.2.3.2, TS 38.101-2 v16.5.0</t>
  </si>
  <si>
    <t>UE-measured absolute SS-SINR, nominal</t>
  </si>
  <si>
    <t>UE SS-SINR absolute accuracy</t>
  </si>
  <si>
    <t>UE reported absolute Cell 1 SS-SINR sens factor</t>
  </si>
  <si>
    <t>UE reported absolute Cell 1 SS-SINR effect</t>
  </si>
  <si>
    <t>UE meas Cell 1 SS-SINR</t>
  </si>
  <si>
    <t>UE reported absolute Cell 1 SS-SINR minimum</t>
  </si>
  <si>
    <t>UE reported absolute Cell 1 SS-SINR nominal</t>
  </si>
  <si>
    <t>UE reported absolute Cell 1 SS-SINR maximum</t>
  </si>
  <si>
    <t>38.133 Table B.2.3-2 and Table 10.1.15.1.1-1</t>
  </si>
  <si>
    <t>38.133 Table 10.1.15.1.1-1</t>
  </si>
  <si>
    <t>38.133 Table 10.1.16.1-1</t>
  </si>
  <si>
    <t>Increased the Es/Noc for Cell 1 to achieve SSB Es/Iot &gt;= -3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</si>
</sst>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25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6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4" fillId="0" borderId="3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4" fillId="0" borderId="2" xfId="1" applyFont="1" applyBorder="1" applyAlignment="1">
      <alignment horizontal="center"/>
    </xf>
    <xf numFmtId="0" fontId="2" fillId="0" borderId="5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9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5" borderId="0" xfId="1" applyFont="1" applyFill="1" applyBorder="1" applyAlignment="1">
      <alignment horizontal="center"/>
    </xf>
    <xf numFmtId="0" fontId="6" fillId="5" borderId="5" xfId="1" applyFont="1" applyFill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0" applyFont="1" applyBorder="1" applyAlignment="1"/>
    <xf numFmtId="0" fontId="4" fillId="0" borderId="0" xfId="0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1" xfId="1" quotePrefix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1" fontId="1" fillId="4" borderId="5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9" fillId="0" borderId="0" xfId="0" applyFont="1" applyBorder="1" applyAlignment="1"/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9" fillId="0" borderId="6" xfId="0" applyFont="1" applyFill="1" applyBorder="1" applyAlignment="1"/>
    <xf numFmtId="0" fontId="9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7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4" fillId="0" borderId="8" xfId="1" applyNumberFormat="1" applyFont="1" applyFill="1" applyBorder="1" applyAlignment="1">
      <alignment horizontal="center"/>
    </xf>
    <xf numFmtId="2" fontId="4" fillId="0" borderId="9" xfId="1" applyNumberFormat="1" applyFont="1" applyFill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2" xfId="1" applyFont="1" applyBorder="1" applyAlignment="1"/>
    <xf numFmtId="0" fontId="1" fillId="0" borderId="7" xfId="1" applyFont="1" applyBorder="1" applyAlignment="1">
      <alignment horizontal="left"/>
    </xf>
    <xf numFmtId="0" fontId="1" fillId="0" borderId="9" xfId="1" applyFont="1" applyBorder="1" applyAlignment="1"/>
    <xf numFmtId="0" fontId="1" fillId="0" borderId="11" xfId="1" applyFont="1" applyBorder="1" applyAlignment="1"/>
    <xf numFmtId="2" fontId="1" fillId="6" borderId="8" xfId="1" applyNumberFormat="1" applyFont="1" applyFill="1" applyBorder="1" applyAlignment="1">
      <alignment horizontal="center"/>
    </xf>
    <xf numFmtId="2" fontId="1" fillId="6" borderId="9" xfId="1" applyNumberFormat="1" applyFont="1" applyFill="1" applyBorder="1" applyAlignment="1">
      <alignment horizontal="center"/>
    </xf>
    <xf numFmtId="2" fontId="1" fillId="6" borderId="1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9" fillId="0" borderId="5" xfId="0" applyFont="1" applyBorder="1" applyAlignment="1"/>
    <xf numFmtId="0" fontId="1" fillId="6" borderId="11" xfId="1" applyFont="1" applyFill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1" fillId="0" borderId="2" xfId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1" applyFont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" xfId="1" applyFont="1" applyBorder="1" applyAlignment="1"/>
    <xf numFmtId="0" fontId="1" fillId="0" borderId="3" xfId="1" applyFont="1" applyBorder="1" applyAlignment="1"/>
    <xf numFmtId="0" fontId="9" fillId="8" borderId="7" xfId="0" applyFont="1" applyFill="1" applyBorder="1" applyAlignment="1">
      <alignment horizontal="left"/>
    </xf>
    <xf numFmtId="164" fontId="1" fillId="0" borderId="7" xfId="0" applyNumberFormat="1" applyFont="1" applyFill="1" applyBorder="1" applyAlignment="1">
      <alignment horizontal="left"/>
    </xf>
    <xf numFmtId="0" fontId="3" fillId="0" borderId="0" xfId="1" applyFont="1" applyBorder="1" applyAlignment="1"/>
    <xf numFmtId="0" fontId="1" fillId="0" borderId="3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3" fillId="0" borderId="5" xfId="1" applyFont="1" applyBorder="1" applyAlignment="1"/>
    <xf numFmtId="0" fontId="1" fillId="0" borderId="6" xfId="0" applyFont="1" applyBorder="1" applyAlignment="1">
      <alignment horizontal="left"/>
    </xf>
    <xf numFmtId="164" fontId="1" fillId="0" borderId="8" xfId="1" applyNumberFormat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0" fontId="1" fillId="0" borderId="0" xfId="1" applyFont="1" applyFill="1" applyAlignment="1"/>
    <xf numFmtId="0" fontId="3" fillId="0" borderId="0" xfId="1" applyFont="1" applyAlignment="1"/>
    <xf numFmtId="0" fontId="14" fillId="0" borderId="0" xfId="1" applyFont="1" applyBorder="1" applyAlignment="1"/>
    <xf numFmtId="0" fontId="14" fillId="0" borderId="3" xfId="1" applyFont="1" applyFill="1" applyBorder="1" applyAlignment="1"/>
    <xf numFmtId="0" fontId="14" fillId="0" borderId="3" xfId="1" applyFont="1" applyBorder="1" applyAlignment="1"/>
    <xf numFmtId="0" fontId="14" fillId="0" borderId="0" xfId="1" applyFont="1" applyAlignment="1"/>
    <xf numFmtId="0" fontId="14" fillId="0" borderId="0" xfId="1" applyFont="1" applyFill="1" applyBorder="1" applyAlignment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1" applyFont="1" applyBorder="1" applyAlignment="1"/>
    <xf numFmtId="164" fontId="1" fillId="7" borderId="7" xfId="0" applyNumberFormat="1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0" fillId="0" borderId="8" xfId="1" applyFont="1" applyBorder="1" applyAlignment="1">
      <alignment horizontal="left"/>
    </xf>
    <xf numFmtId="0" fontId="0" fillId="0" borderId="11" xfId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2" fontId="14" fillId="0" borderId="0" xfId="1" applyNumberFormat="1" applyFont="1" applyBorder="1" applyAlignment="1"/>
    <xf numFmtId="0" fontId="1" fillId="6" borderId="12" xfId="1" applyFont="1" applyFill="1" applyBorder="1" applyAlignment="1">
      <alignment horizontal="center"/>
    </xf>
    <xf numFmtId="0" fontId="1" fillId="0" borderId="13" xfId="0" applyFont="1" applyBorder="1" applyAlignment="1"/>
    <xf numFmtId="0" fontId="1" fillId="0" borderId="14" xfId="0" applyFont="1" applyBorder="1" applyAlignment="1"/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64" t="s">
        <v>115</v>
      </c>
    </row>
    <row r="4" spans="1:9" x14ac:dyDescent="0.2">
      <c r="A4" s="3"/>
      <c r="B4" t="s">
        <v>135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165" t="s">
        <v>95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136</v>
      </c>
      <c r="D12" s="5" t="s">
        <v>112</v>
      </c>
      <c r="E12" s="5" t="s">
        <v>128</v>
      </c>
      <c r="F12" s="5" t="s">
        <v>128</v>
      </c>
      <c r="G12" t="s">
        <v>116</v>
      </c>
      <c r="I12"/>
    </row>
    <row r="13" spans="1:9" x14ac:dyDescent="0.2">
      <c r="D13" s="171"/>
      <c r="E13" s="171"/>
      <c r="F13" s="171"/>
      <c r="G13"/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0BF7-717E-47A6-B467-B184C3CFE41A}">
  <dimension ref="A1:AA118"/>
  <sheetViews>
    <sheetView tabSelected="1" topLeftCell="A73" zoomScale="90" zoomScaleNormal="90" workbookViewId="0">
      <selection activeCell="F85" sqref="F85:H85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1"/>
      <c r="S1" s="71"/>
      <c r="T1" s="71"/>
      <c r="U1" s="71"/>
      <c r="V1" s="71"/>
      <c r="W1" s="71"/>
      <c r="X1" s="71"/>
    </row>
    <row r="2" spans="1:24" ht="13.5" thickBot="1" x14ac:dyDescent="0.25">
      <c r="A2" s="7" t="s">
        <v>9</v>
      </c>
      <c r="B2" s="179"/>
      <c r="C2" s="246" t="s">
        <v>35</v>
      </c>
      <c r="D2" s="247"/>
      <c r="E2" s="247"/>
      <c r="F2" s="247"/>
      <c r="G2" s="247"/>
      <c r="H2" s="248"/>
      <c r="I2" s="249" t="s">
        <v>38</v>
      </c>
      <c r="J2" s="247"/>
      <c r="K2" s="247"/>
      <c r="L2" s="247"/>
      <c r="M2" s="247"/>
      <c r="N2" s="247"/>
      <c r="O2" s="247"/>
      <c r="P2" s="247"/>
      <c r="Q2" s="248"/>
      <c r="R2" s="48"/>
      <c r="S2" s="48"/>
      <c r="T2" s="48"/>
      <c r="U2" s="48"/>
      <c r="V2" s="48"/>
      <c r="W2" s="48"/>
      <c r="X2" s="8" t="s">
        <v>0</v>
      </c>
    </row>
    <row r="3" spans="1:24" x14ac:dyDescent="0.2">
      <c r="A3" s="17"/>
      <c r="B3" s="100"/>
      <c r="C3" s="250" t="s">
        <v>36</v>
      </c>
      <c r="D3" s="251"/>
      <c r="E3" s="252"/>
      <c r="F3" s="250" t="s">
        <v>37</v>
      </c>
      <c r="G3" s="251"/>
      <c r="H3" s="252"/>
      <c r="I3" s="12"/>
      <c r="J3" s="12"/>
      <c r="K3" s="12"/>
      <c r="L3" s="231"/>
      <c r="M3" s="48"/>
      <c r="N3" s="57"/>
      <c r="O3" s="231"/>
      <c r="P3" s="48"/>
      <c r="Q3" s="57"/>
      <c r="R3" s="12"/>
      <c r="S3" s="12"/>
      <c r="T3" s="12"/>
      <c r="U3" s="12"/>
      <c r="V3" s="12"/>
      <c r="W3" s="12"/>
      <c r="X3" s="56"/>
    </row>
    <row r="4" spans="1:24" x14ac:dyDescent="0.2">
      <c r="A4" s="17"/>
      <c r="B4" s="10" t="s">
        <v>1</v>
      </c>
      <c r="C4" s="82" t="s">
        <v>64</v>
      </c>
      <c r="D4" s="119" t="s">
        <v>65</v>
      </c>
      <c r="E4" s="66" t="s">
        <v>92</v>
      </c>
      <c r="F4" s="82" t="s">
        <v>64</v>
      </c>
      <c r="G4" s="119" t="s">
        <v>65</v>
      </c>
      <c r="H4" s="66" t="s">
        <v>92</v>
      </c>
      <c r="I4" s="12"/>
      <c r="J4" s="12"/>
      <c r="K4" s="12"/>
      <c r="L4" s="82" t="s">
        <v>64</v>
      </c>
      <c r="M4" s="119" t="s">
        <v>65</v>
      </c>
      <c r="N4" s="66" t="s">
        <v>92</v>
      </c>
      <c r="O4" s="82" t="s">
        <v>64</v>
      </c>
      <c r="P4" s="119" t="s">
        <v>65</v>
      </c>
      <c r="Q4" s="66" t="s">
        <v>92</v>
      </c>
      <c r="R4" s="12"/>
      <c r="S4" s="12"/>
      <c r="T4" s="12"/>
      <c r="U4" s="12"/>
      <c r="V4" s="12"/>
      <c r="W4" s="12"/>
      <c r="X4" s="56"/>
    </row>
    <row r="5" spans="1:24" x14ac:dyDescent="0.2">
      <c r="A5" s="9" t="s">
        <v>113</v>
      </c>
      <c r="B5" s="54" t="s">
        <v>27</v>
      </c>
      <c r="C5" s="173">
        <v>120</v>
      </c>
      <c r="D5" s="123">
        <f t="shared" ref="D5:E9" si="0">$C5</f>
        <v>120</v>
      </c>
      <c r="E5" s="68">
        <f t="shared" si="0"/>
        <v>120</v>
      </c>
      <c r="F5" s="9"/>
      <c r="G5" s="71"/>
      <c r="H5" s="100"/>
      <c r="I5" s="13"/>
      <c r="J5" s="13"/>
      <c r="K5" s="13"/>
      <c r="L5" s="30"/>
      <c r="M5" s="13"/>
      <c r="N5" s="80"/>
      <c r="O5" s="30"/>
      <c r="P5" s="13"/>
      <c r="Q5" s="80"/>
      <c r="R5" s="40"/>
      <c r="S5" s="40"/>
      <c r="T5" s="40"/>
      <c r="U5" s="40"/>
      <c r="V5" s="12"/>
      <c r="W5" s="12"/>
      <c r="X5" s="180" t="s">
        <v>137</v>
      </c>
    </row>
    <row r="6" spans="1:24" x14ac:dyDescent="0.2">
      <c r="A6" s="27" t="s">
        <v>106</v>
      </c>
      <c r="B6" s="67"/>
      <c r="C6" s="173">
        <v>240</v>
      </c>
      <c r="D6" s="174">
        <f>$C6</f>
        <v>240</v>
      </c>
      <c r="E6" s="174">
        <f>$C6</f>
        <v>240</v>
      </c>
      <c r="F6" s="9"/>
      <c r="G6" s="71"/>
      <c r="H6" s="100"/>
      <c r="I6" s="13"/>
      <c r="J6" s="13"/>
      <c r="K6" s="13"/>
      <c r="L6" s="30"/>
      <c r="M6" s="13"/>
      <c r="N6" s="80"/>
      <c r="O6" s="30"/>
      <c r="P6" s="13"/>
      <c r="Q6" s="80"/>
      <c r="R6" s="40"/>
      <c r="S6" s="40"/>
      <c r="T6" s="40"/>
      <c r="U6" s="40"/>
      <c r="V6" s="12"/>
      <c r="W6" s="12"/>
      <c r="X6" s="73" t="s">
        <v>108</v>
      </c>
    </row>
    <row r="7" spans="1:24" x14ac:dyDescent="0.2">
      <c r="A7" s="27" t="s">
        <v>107</v>
      </c>
      <c r="B7" s="67" t="s">
        <v>27</v>
      </c>
      <c r="C7" s="173">
        <v>120</v>
      </c>
      <c r="D7" s="174">
        <f>$C7</f>
        <v>120</v>
      </c>
      <c r="E7" s="174">
        <f>$C7</f>
        <v>120</v>
      </c>
      <c r="F7" s="9"/>
      <c r="G7" s="71"/>
      <c r="H7" s="100"/>
      <c r="I7" s="13"/>
      <c r="J7" s="13"/>
      <c r="K7" s="13"/>
      <c r="L7" s="30"/>
      <c r="M7" s="13"/>
      <c r="N7" s="80"/>
      <c r="O7" s="30"/>
      <c r="P7" s="13"/>
      <c r="Q7" s="80"/>
      <c r="R7" s="40"/>
      <c r="S7" s="40"/>
      <c r="T7" s="40"/>
      <c r="U7" s="40"/>
      <c r="V7" s="12"/>
      <c r="W7" s="12"/>
      <c r="X7" s="180" t="s">
        <v>138</v>
      </c>
    </row>
    <row r="8" spans="1:24" x14ac:dyDescent="0.2">
      <c r="A8" s="9" t="s">
        <v>28</v>
      </c>
      <c r="B8" s="54" t="s">
        <v>29</v>
      </c>
      <c r="C8" s="173">
        <v>100</v>
      </c>
      <c r="D8" s="123">
        <f t="shared" si="0"/>
        <v>100</v>
      </c>
      <c r="E8" s="68">
        <f t="shared" si="0"/>
        <v>100</v>
      </c>
      <c r="F8" s="9"/>
      <c r="G8" s="71"/>
      <c r="H8" s="100"/>
      <c r="I8" s="13"/>
      <c r="J8" s="13"/>
      <c r="K8" s="13"/>
      <c r="L8" s="30"/>
      <c r="M8" s="13"/>
      <c r="N8" s="80"/>
      <c r="O8" s="30"/>
      <c r="P8" s="13"/>
      <c r="Q8" s="80"/>
      <c r="R8" s="40"/>
      <c r="S8" s="40"/>
      <c r="T8" s="40"/>
      <c r="U8" s="40"/>
      <c r="V8" s="12"/>
      <c r="W8" s="12"/>
      <c r="X8" s="180" t="s">
        <v>137</v>
      </c>
    </row>
    <row r="9" spans="1:24" x14ac:dyDescent="0.2">
      <c r="A9" s="9" t="s">
        <v>114</v>
      </c>
      <c r="B9" s="54"/>
      <c r="C9" s="173">
        <v>66</v>
      </c>
      <c r="D9" s="123">
        <f t="shared" si="0"/>
        <v>66</v>
      </c>
      <c r="E9" s="68">
        <f t="shared" si="0"/>
        <v>66</v>
      </c>
      <c r="F9" s="9"/>
      <c r="G9" s="71"/>
      <c r="H9" s="100"/>
      <c r="I9" s="13"/>
      <c r="J9" s="13"/>
      <c r="K9" s="13"/>
      <c r="L9" s="30"/>
      <c r="M9" s="13"/>
      <c r="N9" s="80"/>
      <c r="O9" s="30"/>
      <c r="P9" s="13"/>
      <c r="Q9" s="80"/>
      <c r="R9" s="15"/>
      <c r="S9" s="15"/>
      <c r="T9" s="15"/>
      <c r="U9" s="15"/>
      <c r="V9" s="15"/>
      <c r="W9" s="15"/>
      <c r="X9" s="180" t="s">
        <v>138</v>
      </c>
    </row>
    <row r="10" spans="1:24" x14ac:dyDescent="0.2">
      <c r="A10" s="9" t="s">
        <v>72</v>
      </c>
      <c r="B10" s="67" t="s">
        <v>75</v>
      </c>
      <c r="C10" s="91">
        <v>-105</v>
      </c>
      <c r="D10" s="233">
        <v>-105</v>
      </c>
      <c r="E10" s="92">
        <v>-105</v>
      </c>
      <c r="F10" s="84"/>
      <c r="G10" s="123"/>
      <c r="H10" s="68"/>
      <c r="I10" s="13"/>
      <c r="J10" s="13"/>
      <c r="K10" s="13"/>
      <c r="L10" s="30"/>
      <c r="M10" s="13"/>
      <c r="N10" s="80"/>
      <c r="O10" s="30"/>
      <c r="P10" s="13"/>
      <c r="Q10" s="80"/>
      <c r="R10" s="40"/>
      <c r="S10" s="40"/>
      <c r="T10" s="40"/>
      <c r="U10" s="40"/>
      <c r="V10" s="12"/>
      <c r="W10" s="12"/>
      <c r="X10" s="180" t="s">
        <v>139</v>
      </c>
    </row>
    <row r="11" spans="1:24" s="71" customFormat="1" ht="13.5" thickBot="1" x14ac:dyDescent="0.25">
      <c r="A11" s="9" t="s">
        <v>73</v>
      </c>
      <c r="B11" s="54" t="s">
        <v>2</v>
      </c>
      <c r="C11" s="99"/>
      <c r="D11" s="181"/>
      <c r="E11" s="182"/>
      <c r="F11" s="183">
        <v>-0.5</v>
      </c>
      <c r="G11" s="184">
        <v>-0.5</v>
      </c>
      <c r="H11" s="185">
        <v>-0.5</v>
      </c>
      <c r="I11" s="13"/>
      <c r="J11" s="13"/>
      <c r="K11" s="13"/>
      <c r="L11" s="30"/>
      <c r="M11" s="13"/>
      <c r="N11" s="80"/>
      <c r="O11" s="30"/>
      <c r="P11" s="13"/>
      <c r="Q11" s="80"/>
      <c r="R11" s="15"/>
      <c r="S11" s="15"/>
      <c r="T11" s="15"/>
      <c r="U11" s="15"/>
      <c r="V11" s="15"/>
      <c r="W11" s="15"/>
      <c r="X11" s="180" t="s">
        <v>139</v>
      </c>
    </row>
    <row r="12" spans="1:24" s="71" customFormat="1" ht="13.5" thickBot="1" x14ac:dyDescent="0.25">
      <c r="A12" s="27" t="s">
        <v>93</v>
      </c>
      <c r="B12" s="67"/>
      <c r="C12" s="243">
        <v>0</v>
      </c>
      <c r="D12" s="244"/>
      <c r="E12" s="244"/>
      <c r="F12" s="244"/>
      <c r="G12" s="244"/>
      <c r="H12" s="245"/>
      <c r="I12" s="13"/>
      <c r="J12" s="13"/>
      <c r="K12" s="13"/>
      <c r="L12" s="30"/>
      <c r="M12" s="13"/>
      <c r="N12" s="80"/>
      <c r="O12" s="30"/>
      <c r="P12" s="13"/>
      <c r="Q12" s="80"/>
      <c r="R12" s="15"/>
      <c r="S12" s="15"/>
      <c r="T12" s="15"/>
      <c r="U12" s="15"/>
      <c r="V12" s="15"/>
      <c r="W12" s="15"/>
      <c r="X12" s="180" t="s">
        <v>139</v>
      </c>
    </row>
    <row r="13" spans="1:24" s="71" customFormat="1" ht="13.5" thickBot="1" x14ac:dyDescent="0.25">
      <c r="A13" s="27" t="s">
        <v>94</v>
      </c>
      <c r="B13" s="67"/>
      <c r="C13" s="243">
        <v>1</v>
      </c>
      <c r="D13" s="244"/>
      <c r="E13" s="244"/>
      <c r="F13" s="244"/>
      <c r="G13" s="244"/>
      <c r="H13" s="245"/>
      <c r="I13" s="13"/>
      <c r="J13" s="13"/>
      <c r="K13" s="13"/>
      <c r="L13" s="30"/>
      <c r="M13" s="13"/>
      <c r="N13" s="80"/>
      <c r="O13" s="30"/>
      <c r="P13" s="13"/>
      <c r="Q13" s="80"/>
      <c r="R13" s="15"/>
      <c r="S13" s="15"/>
      <c r="T13" s="15"/>
      <c r="U13" s="15"/>
      <c r="V13" s="15"/>
      <c r="W13" s="15"/>
      <c r="X13" s="180" t="s">
        <v>139</v>
      </c>
    </row>
    <row r="14" spans="1:24" s="71" customFormat="1" x14ac:dyDescent="0.2">
      <c r="A14" s="27" t="s">
        <v>39</v>
      </c>
      <c r="B14" s="67" t="s">
        <v>2</v>
      </c>
      <c r="C14" s="186"/>
      <c r="D14" s="187"/>
      <c r="E14" s="188"/>
      <c r="F14" s="189"/>
      <c r="G14" s="187"/>
      <c r="H14" s="188"/>
      <c r="I14" s="13"/>
      <c r="J14" s="13"/>
      <c r="K14" s="13"/>
      <c r="L14" s="91">
        <v>-1</v>
      </c>
      <c r="M14" s="13">
        <f t="shared" ref="M14:N16" si="1">$L14</f>
        <v>-1</v>
      </c>
      <c r="N14" s="80">
        <f t="shared" si="1"/>
        <v>-1</v>
      </c>
      <c r="O14" s="30"/>
      <c r="P14" s="13"/>
      <c r="Q14" s="80"/>
      <c r="R14" s="15"/>
      <c r="S14" s="15"/>
      <c r="T14" s="15"/>
      <c r="U14" s="15"/>
      <c r="V14" s="15"/>
      <c r="W14" s="15"/>
      <c r="X14" s="73" t="s">
        <v>40</v>
      </c>
    </row>
    <row r="15" spans="1:24" s="71" customFormat="1" x14ac:dyDescent="0.2">
      <c r="A15" s="27" t="s">
        <v>68</v>
      </c>
      <c r="B15" s="67"/>
      <c r="C15" s="43"/>
      <c r="D15" s="190"/>
      <c r="E15" s="191"/>
      <c r="F15" s="192"/>
      <c r="G15" s="190"/>
      <c r="H15" s="191"/>
      <c r="I15" s="13"/>
      <c r="J15" s="13"/>
      <c r="K15" s="13"/>
      <c r="L15" s="173">
        <v>66</v>
      </c>
      <c r="M15" s="123">
        <f t="shared" si="1"/>
        <v>66</v>
      </c>
      <c r="N15" s="68">
        <f t="shared" si="1"/>
        <v>66</v>
      </c>
      <c r="O15" s="30"/>
      <c r="P15" s="13"/>
      <c r="Q15" s="80"/>
      <c r="R15" s="15"/>
      <c r="S15" s="15"/>
      <c r="T15" s="15"/>
      <c r="U15" s="15"/>
      <c r="V15" s="15"/>
      <c r="W15" s="15"/>
      <c r="X15" s="73" t="s">
        <v>91</v>
      </c>
    </row>
    <row r="16" spans="1:24" s="71" customFormat="1" x14ac:dyDescent="0.2">
      <c r="A16" s="27" t="s">
        <v>98</v>
      </c>
      <c r="B16" s="67" t="s">
        <v>27</v>
      </c>
      <c r="C16" s="43"/>
      <c r="D16" s="190"/>
      <c r="E16" s="191"/>
      <c r="F16" s="192"/>
      <c r="G16" s="190"/>
      <c r="H16" s="191"/>
      <c r="I16" s="13"/>
      <c r="J16" s="13"/>
      <c r="K16" s="13"/>
      <c r="L16" s="173">
        <v>120</v>
      </c>
      <c r="M16" s="123">
        <f t="shared" si="1"/>
        <v>120</v>
      </c>
      <c r="N16" s="68">
        <f t="shared" si="1"/>
        <v>120</v>
      </c>
      <c r="O16" s="30"/>
      <c r="P16" s="13"/>
      <c r="Q16" s="80"/>
      <c r="R16" s="15"/>
      <c r="S16" s="15"/>
      <c r="T16" s="15"/>
      <c r="U16" s="15"/>
      <c r="V16" s="15"/>
      <c r="W16" s="15"/>
      <c r="X16" s="73" t="s">
        <v>99</v>
      </c>
    </row>
    <row r="17" spans="1:24" s="71" customFormat="1" x14ac:dyDescent="0.2">
      <c r="A17" s="27" t="s">
        <v>78</v>
      </c>
      <c r="B17" s="67" t="s">
        <v>31</v>
      </c>
      <c r="C17" s="117"/>
      <c r="D17" s="137"/>
      <c r="E17" s="118"/>
      <c r="F17" s="154"/>
      <c r="G17" s="147"/>
      <c r="H17" s="153"/>
      <c r="I17" s="13"/>
      <c r="J17" s="13"/>
      <c r="K17" s="13"/>
      <c r="L17" s="91">
        <f>-85.3</f>
        <v>-85.3</v>
      </c>
      <c r="M17" s="126">
        <v>-82.7</v>
      </c>
      <c r="N17" s="92">
        <v>-81.7</v>
      </c>
      <c r="O17" s="30"/>
      <c r="P17" s="13"/>
      <c r="Q17" s="80"/>
      <c r="R17" s="13"/>
      <c r="S17" s="15"/>
      <c r="T17" s="15"/>
      <c r="U17" s="15"/>
      <c r="V17" s="15"/>
      <c r="W17" s="15"/>
      <c r="X17" s="73" t="s">
        <v>66</v>
      </c>
    </row>
    <row r="18" spans="1:24" s="71" customFormat="1" x14ac:dyDescent="0.2">
      <c r="A18" s="27" t="s">
        <v>79</v>
      </c>
      <c r="B18" s="67" t="s">
        <v>31</v>
      </c>
      <c r="C18" s="117"/>
      <c r="D18" s="137"/>
      <c r="E18" s="118"/>
      <c r="F18" s="154"/>
      <c r="G18" s="147"/>
      <c r="H18" s="153"/>
      <c r="I18" s="13"/>
      <c r="J18" s="13"/>
      <c r="K18" s="13"/>
      <c r="L18" s="91">
        <f>-74.4</f>
        <v>-74.400000000000006</v>
      </c>
      <c r="M18" s="126">
        <v>-70.099999999999994</v>
      </c>
      <c r="N18" s="92">
        <v>-68.900000000000006</v>
      </c>
      <c r="O18" s="30"/>
      <c r="P18" s="13"/>
      <c r="Q18" s="80"/>
      <c r="R18" s="13"/>
      <c r="S18" s="15"/>
      <c r="T18" s="15"/>
      <c r="U18" s="15"/>
      <c r="V18" s="15"/>
      <c r="W18" s="15"/>
      <c r="X18" s="73" t="s">
        <v>76</v>
      </c>
    </row>
    <row r="19" spans="1:24" s="71" customFormat="1" x14ac:dyDescent="0.2">
      <c r="A19" s="27" t="s">
        <v>120</v>
      </c>
      <c r="B19" s="67" t="s">
        <v>2</v>
      </c>
      <c r="C19" s="117"/>
      <c r="D19" s="137"/>
      <c r="E19" s="118"/>
      <c r="F19" s="193"/>
      <c r="G19" s="137"/>
      <c r="H19" s="118"/>
      <c r="I19" s="13"/>
      <c r="J19" s="13"/>
      <c r="K19" s="13"/>
      <c r="L19" s="91">
        <v>7</v>
      </c>
      <c r="M19" s="13">
        <f t="shared" ref="M19:N22" si="2">$L19</f>
        <v>7</v>
      </c>
      <c r="N19" s="80">
        <f t="shared" si="2"/>
        <v>7</v>
      </c>
      <c r="O19" s="30"/>
      <c r="P19" s="13"/>
      <c r="Q19" s="80"/>
      <c r="R19" s="15"/>
      <c r="S19" s="15"/>
      <c r="T19" s="15"/>
      <c r="U19" s="15"/>
      <c r="V19" s="15"/>
      <c r="W19" s="15"/>
      <c r="X19" s="73" t="s">
        <v>70</v>
      </c>
    </row>
    <row r="20" spans="1:24" s="71" customFormat="1" x14ac:dyDescent="0.2">
      <c r="A20" s="27" t="s">
        <v>121</v>
      </c>
      <c r="B20" s="67" t="s">
        <v>2</v>
      </c>
      <c r="C20" s="117"/>
      <c r="D20" s="137"/>
      <c r="E20" s="118"/>
      <c r="F20" s="193"/>
      <c r="G20" s="137"/>
      <c r="H20" s="118"/>
      <c r="I20" s="13"/>
      <c r="J20" s="13"/>
      <c r="K20" s="13"/>
      <c r="L20" s="91">
        <v>7</v>
      </c>
      <c r="M20" s="13">
        <f t="shared" si="2"/>
        <v>7</v>
      </c>
      <c r="N20" s="80">
        <f t="shared" si="2"/>
        <v>7</v>
      </c>
      <c r="O20" s="84"/>
      <c r="P20" s="123"/>
      <c r="Q20" s="68"/>
      <c r="R20" s="15"/>
      <c r="S20" s="15"/>
      <c r="T20" s="15"/>
      <c r="U20" s="15"/>
      <c r="V20" s="15"/>
      <c r="W20" s="15"/>
      <c r="X20" s="73" t="s">
        <v>77</v>
      </c>
    </row>
    <row r="21" spans="1:24" s="71" customFormat="1" ht="15.75" x14ac:dyDescent="0.3">
      <c r="A21" s="9" t="s">
        <v>122</v>
      </c>
      <c r="B21" s="67" t="s">
        <v>2</v>
      </c>
      <c r="C21" s="117"/>
      <c r="D21" s="137"/>
      <c r="E21" s="118"/>
      <c r="F21" s="193"/>
      <c r="G21" s="137"/>
      <c r="H21" s="118"/>
      <c r="I21" s="13"/>
      <c r="J21" s="13"/>
      <c r="K21" s="13"/>
      <c r="L21" s="91">
        <v>1</v>
      </c>
      <c r="M21" s="13">
        <f t="shared" si="2"/>
        <v>1</v>
      </c>
      <c r="N21" s="80">
        <f t="shared" si="2"/>
        <v>1</v>
      </c>
      <c r="O21" s="9"/>
      <c r="Q21" s="100"/>
      <c r="R21" s="15"/>
      <c r="S21" s="15"/>
      <c r="T21" s="15"/>
      <c r="U21" s="15"/>
      <c r="V21" s="15"/>
      <c r="W21" s="15"/>
      <c r="X21" s="180" t="s">
        <v>123</v>
      </c>
    </row>
    <row r="22" spans="1:24" s="71" customFormat="1" ht="15.75" x14ac:dyDescent="0.3">
      <c r="A22" s="9" t="s">
        <v>124</v>
      </c>
      <c r="B22" s="67" t="s">
        <v>2</v>
      </c>
      <c r="C22" s="117"/>
      <c r="D22" s="137"/>
      <c r="E22" s="118"/>
      <c r="F22" s="193"/>
      <c r="G22" s="137"/>
      <c r="H22" s="118"/>
      <c r="I22" s="13"/>
      <c r="J22" s="13"/>
      <c r="K22" s="13"/>
      <c r="L22" s="91">
        <v>1</v>
      </c>
      <c r="M22" s="13">
        <f t="shared" si="2"/>
        <v>1</v>
      </c>
      <c r="N22" s="80">
        <f t="shared" si="2"/>
        <v>1</v>
      </c>
      <c r="O22" s="9"/>
      <c r="Q22" s="100"/>
      <c r="R22" s="15"/>
      <c r="S22" s="15"/>
      <c r="T22" s="15"/>
      <c r="U22" s="15"/>
      <c r="V22" s="15"/>
      <c r="W22" s="15"/>
      <c r="X22" s="180" t="s">
        <v>125</v>
      </c>
    </row>
    <row r="23" spans="1:24" s="71" customFormat="1" x14ac:dyDescent="0.2">
      <c r="A23" s="166" t="s">
        <v>83</v>
      </c>
      <c r="B23" s="54" t="s">
        <v>2</v>
      </c>
      <c r="C23" s="117"/>
      <c r="D23" s="137"/>
      <c r="E23" s="118"/>
      <c r="F23" s="193"/>
      <c r="G23" s="137"/>
      <c r="H23" s="118"/>
      <c r="I23" s="13"/>
      <c r="J23" s="13"/>
      <c r="K23" s="13"/>
      <c r="L23" s="9"/>
      <c r="N23" s="100"/>
      <c r="O23" s="91">
        <v>-10</v>
      </c>
      <c r="P23" s="13">
        <f>$O23</f>
        <v>-10</v>
      </c>
      <c r="Q23" s="80">
        <f>$O23</f>
        <v>-10</v>
      </c>
      <c r="R23" s="15"/>
      <c r="S23" s="234"/>
      <c r="T23" s="234"/>
      <c r="U23" s="234"/>
      <c r="V23" s="235"/>
      <c r="W23" s="236"/>
      <c r="X23" s="73" t="s">
        <v>85</v>
      </c>
    </row>
    <row r="24" spans="1:24" s="71" customFormat="1" x14ac:dyDescent="0.2">
      <c r="A24" s="166" t="s">
        <v>84</v>
      </c>
      <c r="B24" s="54" t="s">
        <v>2</v>
      </c>
      <c r="C24" s="117"/>
      <c r="D24" s="137"/>
      <c r="E24" s="118"/>
      <c r="F24" s="193"/>
      <c r="G24" s="137"/>
      <c r="H24" s="118"/>
      <c r="I24" s="13"/>
      <c r="J24" s="13"/>
      <c r="K24" s="13"/>
      <c r="L24" s="9"/>
      <c r="N24" s="100"/>
      <c r="O24" s="91">
        <v>20</v>
      </c>
      <c r="P24" s="13">
        <f>$O24</f>
        <v>20</v>
      </c>
      <c r="Q24" s="80">
        <f>$O24</f>
        <v>20</v>
      </c>
      <c r="R24" s="15"/>
      <c r="S24" s="234"/>
      <c r="T24" s="234"/>
      <c r="U24" s="234"/>
      <c r="V24" s="235"/>
      <c r="W24" s="235"/>
      <c r="X24" s="73" t="s">
        <v>86</v>
      </c>
    </row>
    <row r="25" spans="1:24" ht="13.5" thickBot="1" x14ac:dyDescent="0.25">
      <c r="A25" s="62" t="s">
        <v>140</v>
      </c>
      <c r="B25" s="194"/>
      <c r="C25" s="99"/>
      <c r="D25" s="44"/>
      <c r="E25" s="75"/>
      <c r="F25" s="99"/>
      <c r="G25" s="47"/>
      <c r="H25" s="81"/>
      <c r="I25" s="47"/>
      <c r="J25" s="47"/>
      <c r="K25" s="47"/>
      <c r="L25" s="36"/>
      <c r="M25" s="47"/>
      <c r="N25" s="81"/>
      <c r="O25" s="36"/>
      <c r="P25" s="47"/>
      <c r="Q25" s="81"/>
      <c r="R25" s="181"/>
      <c r="S25" s="181"/>
      <c r="T25" s="181"/>
      <c r="U25" s="181"/>
      <c r="V25" s="181"/>
      <c r="W25" s="181"/>
      <c r="X25" s="195"/>
    </row>
    <row r="26" spans="1:24" x14ac:dyDescent="0.2">
      <c r="A26" s="196"/>
      <c r="B26" s="15"/>
      <c r="C26" s="16"/>
      <c r="D26" s="16"/>
      <c r="E26" s="16"/>
      <c r="F26" s="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71"/>
      <c r="S26" s="71"/>
      <c r="T26" s="71"/>
      <c r="U26" s="71"/>
      <c r="V26" s="71"/>
      <c r="W26" s="71"/>
      <c r="X26" s="127"/>
    </row>
    <row r="27" spans="1:24" ht="13.5" thickBot="1" x14ac:dyDescent="0.25">
      <c r="A27" s="71"/>
      <c r="B27" s="16"/>
      <c r="C27" s="16"/>
      <c r="D27" s="16"/>
      <c r="E27" s="16"/>
      <c r="F27" s="16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6"/>
      <c r="S27" s="16"/>
      <c r="T27" s="16"/>
      <c r="U27" s="16"/>
      <c r="V27" s="16"/>
      <c r="W27" s="16"/>
    </row>
    <row r="28" spans="1:24" ht="13.5" thickBot="1" x14ac:dyDescent="0.25">
      <c r="A28" s="7" t="s">
        <v>18</v>
      </c>
      <c r="B28" s="197"/>
      <c r="C28" s="246" t="s">
        <v>35</v>
      </c>
      <c r="D28" s="247"/>
      <c r="E28" s="247"/>
      <c r="F28" s="247"/>
      <c r="G28" s="247"/>
      <c r="H28" s="248"/>
      <c r="I28" s="249" t="s">
        <v>38</v>
      </c>
      <c r="J28" s="247"/>
      <c r="K28" s="247"/>
      <c r="L28" s="247"/>
      <c r="M28" s="247"/>
      <c r="N28" s="247"/>
      <c r="O28" s="247"/>
      <c r="P28" s="247"/>
      <c r="Q28" s="248"/>
      <c r="R28" s="186"/>
      <c r="S28" s="29"/>
      <c r="T28" s="29"/>
      <c r="U28" s="29"/>
      <c r="V28" s="29"/>
      <c r="W28" s="163"/>
      <c r="X28" s="8" t="s">
        <v>0</v>
      </c>
    </row>
    <row r="29" spans="1:24" x14ac:dyDescent="0.2">
      <c r="A29" s="17"/>
      <c r="B29" s="54"/>
      <c r="C29" s="250" t="s">
        <v>36</v>
      </c>
      <c r="D29" s="251"/>
      <c r="E29" s="252"/>
      <c r="F29" s="250" t="s">
        <v>37</v>
      </c>
      <c r="G29" s="251"/>
      <c r="H29" s="252"/>
      <c r="I29" s="231"/>
      <c r="J29" s="48"/>
      <c r="K29" s="48"/>
      <c r="L29" s="231"/>
      <c r="M29" s="48"/>
      <c r="N29" s="57"/>
      <c r="O29" s="231"/>
      <c r="P29" s="48"/>
      <c r="Q29" s="57"/>
      <c r="R29" s="43"/>
      <c r="S29" s="15"/>
      <c r="T29" s="15"/>
      <c r="U29" s="15"/>
      <c r="V29" s="15"/>
      <c r="W29" s="67"/>
      <c r="X29" s="56"/>
    </row>
    <row r="30" spans="1:24" x14ac:dyDescent="0.2">
      <c r="A30" s="17"/>
      <c r="B30" s="54"/>
      <c r="C30" s="82" t="s">
        <v>64</v>
      </c>
      <c r="D30" s="119" t="s">
        <v>65</v>
      </c>
      <c r="E30" s="66" t="s">
        <v>92</v>
      </c>
      <c r="F30" s="82" t="s">
        <v>64</v>
      </c>
      <c r="G30" s="119" t="s">
        <v>65</v>
      </c>
      <c r="H30" s="66" t="s">
        <v>92</v>
      </c>
      <c r="I30" s="11"/>
      <c r="J30" s="12"/>
      <c r="K30" s="12"/>
      <c r="L30" s="82" t="s">
        <v>64</v>
      </c>
      <c r="M30" s="119" t="s">
        <v>65</v>
      </c>
      <c r="N30" s="66" t="s">
        <v>92</v>
      </c>
      <c r="O30" s="82" t="s">
        <v>64</v>
      </c>
      <c r="P30" s="119" t="s">
        <v>65</v>
      </c>
      <c r="Q30" s="66" t="s">
        <v>92</v>
      </c>
      <c r="R30" s="43"/>
      <c r="S30" s="15"/>
      <c r="T30" s="15"/>
      <c r="U30" s="15"/>
      <c r="V30" s="15"/>
      <c r="W30" s="67"/>
      <c r="X30" s="56"/>
    </row>
    <row r="31" spans="1:24" ht="15.75" x14ac:dyDescent="0.3">
      <c r="A31" s="27" t="s">
        <v>43</v>
      </c>
      <c r="B31" s="67" t="s">
        <v>126</v>
      </c>
      <c r="C31" s="24">
        <f>(10^12)*(10^-3)*(C5/15)*10^(C10/10)</f>
        <v>0.25298221281346966</v>
      </c>
      <c r="D31" s="25">
        <f>(10^12)*(10^-3)*(D5/15)*10^(D10/10)</f>
        <v>0.25298221281346966</v>
      </c>
      <c r="E31" s="85">
        <f>(10^12)*(10^-3)*(E5/15)*10^(E10/10)</f>
        <v>0.25298221281346966</v>
      </c>
      <c r="F31" s="24">
        <f>(10^12)*(10^-3)*(C5/15)*10^((C10+F11)/10)</f>
        <v>0.22547063450115579</v>
      </c>
      <c r="G31" s="25">
        <f>(10^12)*(10^-3)*(D5/15)*10^((D10+G11)/10)</f>
        <v>0.22547063450115579</v>
      </c>
      <c r="H31" s="85">
        <f>(10^12)*(10^-3)*(E5/15)*10^((E10+H11)/10)</f>
        <v>0.22547063450115579</v>
      </c>
      <c r="I31" s="24"/>
      <c r="J31" s="25"/>
      <c r="K31" s="25"/>
      <c r="L31" s="24"/>
      <c r="M31" s="25"/>
      <c r="N31" s="85"/>
      <c r="O31" s="24"/>
      <c r="P31" s="25"/>
      <c r="Q31" s="85"/>
      <c r="R31" s="95"/>
      <c r="S31" s="140"/>
      <c r="T31" s="140"/>
      <c r="U31" s="140"/>
      <c r="V31" s="140"/>
      <c r="W31" s="96"/>
      <c r="X31" s="73" t="s">
        <v>59</v>
      </c>
    </row>
    <row r="32" spans="1:24" x14ac:dyDescent="0.2">
      <c r="A32" s="166" t="s">
        <v>100</v>
      </c>
      <c r="B32" s="67" t="s">
        <v>2</v>
      </c>
      <c r="C32" s="24"/>
      <c r="D32" s="25"/>
      <c r="E32" s="85"/>
      <c r="F32" s="30">
        <f>10*LOG(F31/(C31))</f>
        <v>-0.49999999999999822</v>
      </c>
      <c r="G32" s="13">
        <f>10*LOG(G31/(D31))</f>
        <v>-0.49999999999999822</v>
      </c>
      <c r="H32" s="80">
        <f>10*LOG(H31/(E31))</f>
        <v>-0.49999999999999822</v>
      </c>
      <c r="I32" s="24"/>
      <c r="J32" s="25"/>
      <c r="K32" s="25"/>
      <c r="L32" s="24"/>
      <c r="M32" s="25"/>
      <c r="N32" s="85"/>
      <c r="O32" s="24"/>
      <c r="P32" s="25"/>
      <c r="Q32" s="85"/>
      <c r="R32" s="95"/>
      <c r="S32" s="140"/>
      <c r="T32" s="140"/>
      <c r="U32" s="140"/>
      <c r="V32" s="140"/>
      <c r="W32" s="96"/>
      <c r="X32" s="180"/>
    </row>
    <row r="33" spans="1:27" ht="15.75" x14ac:dyDescent="0.3">
      <c r="A33" s="166" t="s">
        <v>42</v>
      </c>
      <c r="B33" s="67" t="s">
        <v>126</v>
      </c>
      <c r="C33" s="24">
        <f>(10^12)*(10^-3)*(C5/L16)*(1/(L15*12))*10^(IF($C12=0,IF($C13=0,((-L14+L17+L21)/10),((-L14+L17+L19+L21)/10)),IF($C13=0,((-L14+L18+L22)/10),((-L14+L18+L20+L22)/10))))</f>
        <v>2.9598848678281799E-2</v>
      </c>
      <c r="D33" s="25">
        <f>(10^12)*(10^-3)*(D5/M16)*(1/(M15*12))*10^(IF($C12=0,IF($C13=0,((-M14+M17+M21)/10),((-M14+M17+M19+M21)/10)),IF($C13=0,((-M14+M18+M22)/10),((-M14+M18+M20+M22)/10))))</f>
        <v>5.3861050353736423E-2</v>
      </c>
      <c r="E33" s="85">
        <f>(10^12)*(10^-3)*(E5/N16)*(1/(N15*12))*10^(IF($C12=0,IF($C13=0,((-N14+N17+N21)/10),((-N14+N17+N19+N21)/10)),IF($C13=0,((-N14+N18+N22)/10),((-N14+N18+N20+N22)/10))))</f>
        <v>6.7807044996243945E-2</v>
      </c>
      <c r="F33" s="30"/>
      <c r="G33" s="13"/>
      <c r="H33" s="80"/>
      <c r="I33" s="124"/>
      <c r="J33" s="13"/>
      <c r="K33" s="13"/>
      <c r="L33" s="30"/>
      <c r="M33" s="13"/>
      <c r="N33" s="80"/>
      <c r="O33" s="30"/>
      <c r="P33" s="13"/>
      <c r="Q33" s="80"/>
      <c r="R33" s="30"/>
      <c r="S33" s="14"/>
      <c r="T33" s="14"/>
      <c r="U33" s="14"/>
      <c r="V33" s="14"/>
      <c r="W33" s="198"/>
      <c r="X33" s="110" t="s">
        <v>127</v>
      </c>
    </row>
    <row r="34" spans="1:27" x14ac:dyDescent="0.2">
      <c r="A34" s="166" t="s">
        <v>101</v>
      </c>
      <c r="B34" s="67" t="s">
        <v>2</v>
      </c>
      <c r="C34" s="86"/>
      <c r="D34" s="16"/>
      <c r="E34" s="54"/>
      <c r="F34" s="30">
        <f>10*LOG(F31/(C31+C33))</f>
        <v>-0.98053065194211375</v>
      </c>
      <c r="G34" s="13">
        <f>10*LOG(G31/(D31+D33))</f>
        <v>-1.3382660567143088</v>
      </c>
      <c r="H34" s="80">
        <f>10*LOG(H31/(E31+E33))</f>
        <v>-1.5312982975211447</v>
      </c>
      <c r="I34" s="30"/>
      <c r="J34" s="13"/>
      <c r="K34" s="13"/>
      <c r="L34" s="30"/>
      <c r="M34" s="13"/>
      <c r="N34" s="80"/>
      <c r="O34" s="30"/>
      <c r="P34" s="13"/>
      <c r="Q34" s="80"/>
      <c r="R34" s="199"/>
      <c r="S34" s="14"/>
      <c r="T34" s="14"/>
      <c r="U34" s="14"/>
      <c r="V34" s="14"/>
      <c r="W34" s="198"/>
      <c r="X34" s="73" t="s">
        <v>62</v>
      </c>
    </row>
    <row r="35" spans="1:27" ht="15.75" x14ac:dyDescent="0.3">
      <c r="A35" s="109" t="s">
        <v>61</v>
      </c>
      <c r="B35" s="67" t="s">
        <v>119</v>
      </c>
      <c r="C35" s="43"/>
      <c r="D35" s="15"/>
      <c r="E35" s="67"/>
      <c r="F35" s="30">
        <f>C10+F11+10*LOG(C5/15)</f>
        <v>-96.469100130080562</v>
      </c>
      <c r="G35" s="13">
        <f>D10+G11+10*LOG(D5/15)</f>
        <v>-96.469100130080562</v>
      </c>
      <c r="H35" s="80">
        <f>E10+H11+10*LOG(E5/15)</f>
        <v>-96.469100130080562</v>
      </c>
      <c r="I35" s="30"/>
      <c r="J35" s="13"/>
      <c r="K35" s="13"/>
      <c r="L35" s="30"/>
      <c r="M35" s="13"/>
      <c r="N35" s="80"/>
      <c r="O35" s="30"/>
      <c r="P35" s="13"/>
      <c r="Q35" s="80"/>
      <c r="R35" s="43"/>
      <c r="S35" s="15"/>
      <c r="T35" s="15"/>
      <c r="U35" s="15"/>
      <c r="V35" s="15"/>
      <c r="W35" s="67"/>
      <c r="X35" s="110" t="s">
        <v>63</v>
      </c>
      <c r="Z35" s="4"/>
      <c r="AA35" s="4"/>
    </row>
    <row r="36" spans="1:27" x14ac:dyDescent="0.2">
      <c r="A36" s="167" t="s">
        <v>109</v>
      </c>
      <c r="B36" s="67" t="s">
        <v>110</v>
      </c>
      <c r="C36" s="30">
        <f>10*LOG((C31+F31)*10^-9)+10*LOG(MAX(C6,12*C9*C7/C5))</f>
        <v>-64.214356749603766</v>
      </c>
      <c r="D36" s="13">
        <f>10*LOG((D31+G31)*10^-9)+10*LOG(MAX(D6,12*D9*D7/D5))</f>
        <v>-64.214356749603766</v>
      </c>
      <c r="E36" s="80">
        <f>10*LOG((E31+H31)*10^-9)+10*LOG(MAX(E6,12*E9*E7/E5))</f>
        <v>-64.214356749603766</v>
      </c>
      <c r="F36" s="30"/>
      <c r="G36" s="13"/>
      <c r="H36" s="80"/>
      <c r="I36" s="30"/>
      <c r="J36" s="13"/>
      <c r="K36" s="13"/>
      <c r="L36" s="30"/>
      <c r="M36" s="13"/>
      <c r="N36" s="80"/>
      <c r="O36" s="30"/>
      <c r="P36" s="13"/>
      <c r="Q36" s="80"/>
      <c r="R36" s="43"/>
      <c r="S36" s="15"/>
      <c r="T36" s="15"/>
      <c r="U36" s="15"/>
      <c r="V36" s="15"/>
      <c r="W36" s="67"/>
      <c r="X36" s="110" t="s">
        <v>41</v>
      </c>
      <c r="Z36" s="4"/>
      <c r="AA36" s="4"/>
    </row>
    <row r="37" spans="1:27" x14ac:dyDescent="0.2">
      <c r="A37" s="9" t="s">
        <v>80</v>
      </c>
      <c r="B37" s="67" t="s">
        <v>2</v>
      </c>
      <c r="C37" s="43"/>
      <c r="D37" s="15"/>
      <c r="E37" s="67"/>
      <c r="F37" s="30"/>
      <c r="G37" s="13"/>
      <c r="H37" s="80"/>
      <c r="I37" s="30"/>
      <c r="J37" s="13"/>
      <c r="K37" s="13"/>
      <c r="L37" s="30">
        <f>(L17-L18)/2</f>
        <v>-5.4499999999999957</v>
      </c>
      <c r="M37" s="13">
        <f>(M17-M18)/2</f>
        <v>-6.3000000000000043</v>
      </c>
      <c r="N37" s="80">
        <f>(N17-N18)/2</f>
        <v>-6.3999999999999986</v>
      </c>
      <c r="O37" s="30"/>
      <c r="P37" s="13"/>
      <c r="Q37" s="80"/>
      <c r="R37" s="43"/>
      <c r="S37" s="15"/>
      <c r="T37" s="15"/>
      <c r="U37" s="15"/>
      <c r="V37" s="15"/>
      <c r="W37" s="67"/>
      <c r="X37" s="200" t="s">
        <v>102</v>
      </c>
      <c r="Z37" s="4"/>
      <c r="AA37" s="4"/>
    </row>
    <row r="38" spans="1:27" x14ac:dyDescent="0.2">
      <c r="A38" s="9" t="s">
        <v>87</v>
      </c>
      <c r="B38" s="67" t="s">
        <v>2</v>
      </c>
      <c r="C38" s="43"/>
      <c r="D38" s="15"/>
      <c r="E38" s="67"/>
      <c r="F38" s="30"/>
      <c r="G38" s="13"/>
      <c r="H38" s="80"/>
      <c r="I38" s="30"/>
      <c r="J38" s="13"/>
      <c r="K38" s="13"/>
      <c r="L38" s="30"/>
      <c r="M38" s="13"/>
      <c r="N38" s="80"/>
      <c r="O38" s="30">
        <f>(O23+O24)/2</f>
        <v>5</v>
      </c>
      <c r="P38" s="13">
        <f>(P23+P24)/2</f>
        <v>5</v>
      </c>
      <c r="Q38" s="80">
        <f>(Q23+Q24)/2</f>
        <v>5</v>
      </c>
      <c r="R38" s="43"/>
      <c r="S38" s="15"/>
      <c r="T38" s="15"/>
      <c r="U38" s="15"/>
      <c r="V38" s="15"/>
      <c r="W38" s="67"/>
      <c r="X38" s="110" t="s">
        <v>89</v>
      </c>
      <c r="Z38" s="4"/>
      <c r="AA38" s="4"/>
    </row>
    <row r="39" spans="1:27" ht="13.5" thickBot="1" x14ac:dyDescent="0.25">
      <c r="A39" s="237" t="s">
        <v>141</v>
      </c>
      <c r="B39" s="238" t="s">
        <v>2</v>
      </c>
      <c r="C39" s="99"/>
      <c r="D39" s="44"/>
      <c r="E39" s="75"/>
      <c r="F39" s="36">
        <f>10*LOG(F31/(C31))</f>
        <v>-0.49999999999999822</v>
      </c>
      <c r="G39" s="47">
        <f t="shared" ref="G39:H39" si="3">10*LOG(G31/(D31))</f>
        <v>-0.49999999999999822</v>
      </c>
      <c r="H39" s="81">
        <f t="shared" si="3"/>
        <v>-0.49999999999999822</v>
      </c>
      <c r="I39" s="36"/>
      <c r="J39" s="47"/>
      <c r="K39" s="47"/>
      <c r="L39" s="36"/>
      <c r="M39" s="47"/>
      <c r="N39" s="81"/>
      <c r="O39" s="36"/>
      <c r="P39" s="47"/>
      <c r="Q39" s="81"/>
      <c r="R39" s="99"/>
      <c r="S39" s="44"/>
      <c r="T39" s="44"/>
      <c r="U39" s="44"/>
      <c r="V39" s="44"/>
      <c r="W39" s="75"/>
      <c r="X39" s="202"/>
      <c r="Z39" s="4"/>
      <c r="AA39" s="4"/>
    </row>
    <row r="40" spans="1:27" x14ac:dyDescent="0.2">
      <c r="A40" s="127"/>
      <c r="B40" s="16"/>
      <c r="C40" s="71"/>
      <c r="D40" s="71"/>
      <c r="E40" s="71"/>
      <c r="F40" s="71"/>
      <c r="G40" s="71"/>
      <c r="H40" s="71"/>
      <c r="I40" s="13"/>
      <c r="J40" s="13"/>
      <c r="K40" s="13"/>
      <c r="L40" s="13"/>
      <c r="M40" s="13"/>
      <c r="N40" s="13"/>
      <c r="O40" s="13"/>
      <c r="P40" s="13"/>
      <c r="Q40" s="13"/>
      <c r="R40" s="16"/>
      <c r="S40" s="16"/>
      <c r="T40" s="16"/>
      <c r="U40" s="16"/>
      <c r="V40" s="16"/>
      <c r="W40" s="16"/>
      <c r="X40" s="71"/>
      <c r="Z40" s="4"/>
      <c r="AA40" s="4"/>
    </row>
    <row r="41" spans="1:27" ht="13.5" thickBot="1" x14ac:dyDescent="0.25">
      <c r="A41" s="71"/>
      <c r="B41" s="16"/>
      <c r="C41" s="16"/>
      <c r="D41" s="16"/>
      <c r="E41" s="16"/>
      <c r="F41" s="16"/>
      <c r="G41" s="18"/>
      <c r="H41" s="18"/>
      <c r="I41" s="40"/>
      <c r="J41" s="40"/>
      <c r="K41" s="40"/>
      <c r="L41" s="40"/>
      <c r="M41" s="40"/>
      <c r="N41" s="40"/>
      <c r="O41" s="40"/>
      <c r="P41" s="40"/>
      <c r="Q41" s="40"/>
      <c r="R41" s="16"/>
      <c r="S41" s="16"/>
      <c r="T41" s="16"/>
      <c r="U41" s="16"/>
      <c r="V41" s="16"/>
      <c r="W41" s="16"/>
    </row>
    <row r="42" spans="1:27" ht="13.5" thickBot="1" x14ac:dyDescent="0.25">
      <c r="A42" s="7" t="s">
        <v>19</v>
      </c>
      <c r="B42" s="197"/>
      <c r="C42" s="246" t="s">
        <v>35</v>
      </c>
      <c r="D42" s="247"/>
      <c r="E42" s="247"/>
      <c r="F42" s="247"/>
      <c r="G42" s="247"/>
      <c r="H42" s="248"/>
      <c r="I42" s="253" t="s">
        <v>38</v>
      </c>
      <c r="J42" s="247"/>
      <c r="K42" s="247"/>
      <c r="L42" s="247"/>
      <c r="M42" s="247"/>
      <c r="N42" s="247"/>
      <c r="O42" s="247"/>
      <c r="P42" s="247"/>
      <c r="Q42" s="248"/>
      <c r="R42" s="203"/>
      <c r="S42" s="204"/>
      <c r="T42" s="204"/>
      <c r="U42" s="204"/>
      <c r="V42" s="204"/>
      <c r="W42" s="179"/>
      <c r="X42" s="8" t="s">
        <v>0</v>
      </c>
    </row>
    <row r="43" spans="1:27" x14ac:dyDescent="0.2">
      <c r="A43" s="17"/>
      <c r="B43" s="54"/>
      <c r="C43" s="250" t="s">
        <v>36</v>
      </c>
      <c r="D43" s="251"/>
      <c r="E43" s="252"/>
      <c r="F43" s="250" t="s">
        <v>37</v>
      </c>
      <c r="G43" s="251"/>
      <c r="H43" s="252"/>
      <c r="I43" s="155"/>
      <c r="J43" s="156"/>
      <c r="K43" s="157"/>
      <c r="L43" s="155"/>
      <c r="M43" s="156"/>
      <c r="N43" s="157"/>
      <c r="O43" s="155"/>
      <c r="P43" s="156"/>
      <c r="Q43" s="157"/>
      <c r="R43" s="9"/>
      <c r="S43" s="71"/>
      <c r="T43" s="71"/>
      <c r="U43" s="71"/>
      <c r="V43" s="71"/>
      <c r="W43" s="100"/>
      <c r="X43" s="56"/>
    </row>
    <row r="44" spans="1:27" x14ac:dyDescent="0.2">
      <c r="A44" s="17"/>
      <c r="B44" s="54"/>
      <c r="C44" s="82" t="s">
        <v>64</v>
      </c>
      <c r="D44" s="119" t="s">
        <v>65</v>
      </c>
      <c r="E44" s="66" t="s">
        <v>92</v>
      </c>
      <c r="F44" s="82" t="s">
        <v>64</v>
      </c>
      <c r="G44" s="119" t="s">
        <v>65</v>
      </c>
      <c r="H44" s="66" t="s">
        <v>92</v>
      </c>
      <c r="I44" s="82" t="s">
        <v>64</v>
      </c>
      <c r="J44" s="119" t="s">
        <v>65</v>
      </c>
      <c r="K44" s="66" t="s">
        <v>92</v>
      </c>
      <c r="L44" s="82" t="s">
        <v>64</v>
      </c>
      <c r="M44" s="119" t="s">
        <v>65</v>
      </c>
      <c r="N44" s="66" t="s">
        <v>92</v>
      </c>
      <c r="O44" s="82" t="s">
        <v>64</v>
      </c>
      <c r="P44" s="119" t="s">
        <v>65</v>
      </c>
      <c r="Q44" s="66" t="s">
        <v>92</v>
      </c>
      <c r="R44" s="9"/>
      <c r="S44" s="71"/>
      <c r="T44" s="71"/>
      <c r="U44" s="71"/>
      <c r="V44" s="71"/>
      <c r="W44" s="100"/>
      <c r="X44" s="56"/>
    </row>
    <row r="45" spans="1:27" x14ac:dyDescent="0.2">
      <c r="A45" s="27" t="s">
        <v>103</v>
      </c>
      <c r="B45" s="55" t="s">
        <v>4</v>
      </c>
      <c r="C45" s="172">
        <v>6</v>
      </c>
      <c r="D45" s="41">
        <f>$C45</f>
        <v>6</v>
      </c>
      <c r="E45" s="42">
        <f>$C45</f>
        <v>6</v>
      </c>
      <c r="F45" s="9"/>
      <c r="G45" s="71"/>
      <c r="H45" s="100"/>
      <c r="I45" s="43"/>
      <c r="J45" s="15"/>
      <c r="K45" s="67"/>
      <c r="L45" s="43"/>
      <c r="M45" s="15"/>
      <c r="N45" s="67"/>
      <c r="O45" s="43"/>
      <c r="P45" s="15"/>
      <c r="Q45" s="67"/>
      <c r="R45" s="9"/>
      <c r="S45" s="71"/>
      <c r="T45" s="71"/>
      <c r="U45" s="71"/>
      <c r="V45" s="71"/>
      <c r="W45" s="100"/>
      <c r="X45" s="205" t="s">
        <v>105</v>
      </c>
    </row>
    <row r="46" spans="1:27" ht="15.75" x14ac:dyDescent="0.3">
      <c r="A46" s="167" t="s">
        <v>96</v>
      </c>
      <c r="B46" s="55" t="s">
        <v>4</v>
      </c>
      <c r="C46" s="172">
        <v>6</v>
      </c>
      <c r="D46" s="41">
        <f>$C46</f>
        <v>6</v>
      </c>
      <c r="E46" s="42">
        <f>$C46</f>
        <v>6</v>
      </c>
      <c r="F46" s="9"/>
      <c r="G46" s="71"/>
      <c r="H46" s="100"/>
      <c r="I46" s="43"/>
      <c r="J46" s="15"/>
      <c r="K46" s="67"/>
      <c r="L46" s="43"/>
      <c r="M46" s="15"/>
      <c r="N46" s="67"/>
      <c r="O46" s="43"/>
      <c r="P46" s="15"/>
      <c r="Q46" s="67"/>
      <c r="R46" s="9"/>
      <c r="S46" s="71"/>
      <c r="T46" s="71"/>
      <c r="U46" s="71"/>
      <c r="V46" s="71"/>
      <c r="W46" s="100"/>
      <c r="X46" s="205" t="s">
        <v>105</v>
      </c>
    </row>
    <row r="47" spans="1:27" x14ac:dyDescent="0.2">
      <c r="A47" s="27" t="s">
        <v>104</v>
      </c>
      <c r="B47" s="55" t="s">
        <v>4</v>
      </c>
      <c r="C47" s="9"/>
      <c r="D47" s="71"/>
      <c r="E47" s="100"/>
      <c r="F47" s="120">
        <v>0.3</v>
      </c>
      <c r="G47" s="41">
        <f>$F47</f>
        <v>0.3</v>
      </c>
      <c r="H47" s="42">
        <f>$F47</f>
        <v>0.3</v>
      </c>
      <c r="I47" s="43"/>
      <c r="J47" s="15"/>
      <c r="K47" s="67"/>
      <c r="L47" s="43"/>
      <c r="M47" s="15"/>
      <c r="N47" s="67"/>
      <c r="O47" s="43"/>
      <c r="P47" s="15"/>
      <c r="Q47" s="67"/>
      <c r="R47" s="9"/>
      <c r="S47" s="71"/>
      <c r="T47" s="71"/>
      <c r="U47" s="71"/>
      <c r="V47" s="71"/>
      <c r="W47" s="100"/>
      <c r="X47" s="52" t="s">
        <v>74</v>
      </c>
    </row>
    <row r="48" spans="1:27" ht="15.75" x14ac:dyDescent="0.3">
      <c r="A48" s="167" t="s">
        <v>97</v>
      </c>
      <c r="B48" s="158" t="s">
        <v>4</v>
      </c>
      <c r="C48" s="9"/>
      <c r="D48" s="71"/>
      <c r="E48" s="100"/>
      <c r="F48" s="120">
        <v>0.8</v>
      </c>
      <c r="G48" s="41">
        <f>$F48</f>
        <v>0.8</v>
      </c>
      <c r="H48" s="42">
        <f>$F48</f>
        <v>0.8</v>
      </c>
      <c r="I48" s="43"/>
      <c r="J48" s="15"/>
      <c r="K48" s="67"/>
      <c r="L48" s="43"/>
      <c r="M48" s="15"/>
      <c r="N48" s="67"/>
      <c r="O48" s="43"/>
      <c r="P48" s="15"/>
      <c r="Q48" s="67"/>
      <c r="R48" s="9"/>
      <c r="S48" s="71"/>
      <c r="T48" s="71"/>
      <c r="U48" s="71"/>
      <c r="V48" s="71"/>
      <c r="W48" s="100"/>
      <c r="X48" s="52" t="s">
        <v>74</v>
      </c>
    </row>
    <row r="49" spans="1:24" s="71" customFormat="1" x14ac:dyDescent="0.2">
      <c r="A49" s="27" t="s">
        <v>142</v>
      </c>
      <c r="B49" s="55" t="s">
        <v>4</v>
      </c>
      <c r="C49" s="125"/>
      <c r="D49" s="41"/>
      <c r="E49" s="42"/>
      <c r="F49" s="125"/>
      <c r="G49" s="41"/>
      <c r="H49" s="42"/>
      <c r="I49" s="120">
        <v>3</v>
      </c>
      <c r="J49" s="41">
        <f>$I49</f>
        <v>3</v>
      </c>
      <c r="K49" s="42">
        <f>$I49</f>
        <v>3</v>
      </c>
      <c r="L49" s="125"/>
      <c r="M49" s="41"/>
      <c r="N49" s="42"/>
      <c r="O49" s="125"/>
      <c r="P49" s="41"/>
      <c r="Q49" s="42"/>
      <c r="R49" s="125"/>
      <c r="S49" s="41"/>
      <c r="T49" s="41"/>
      <c r="U49" s="41"/>
      <c r="V49" s="41"/>
      <c r="W49" s="42"/>
      <c r="X49" s="206" t="s">
        <v>69</v>
      </c>
    </row>
    <row r="50" spans="1:24" s="71" customFormat="1" x14ac:dyDescent="0.2">
      <c r="A50" s="27" t="s">
        <v>81</v>
      </c>
      <c r="B50" s="55" t="s">
        <v>4</v>
      </c>
      <c r="C50" s="125"/>
      <c r="D50" s="41"/>
      <c r="E50" s="42"/>
      <c r="F50" s="125"/>
      <c r="G50" s="41"/>
      <c r="H50" s="42"/>
      <c r="I50" s="125"/>
      <c r="J50" s="41"/>
      <c r="K50" s="42"/>
      <c r="L50" s="125">
        <f>-L37</f>
        <v>5.4499999999999957</v>
      </c>
      <c r="M50" s="41">
        <f>-M37</f>
        <v>6.3000000000000043</v>
      </c>
      <c r="N50" s="42">
        <f>-N37</f>
        <v>6.3999999999999986</v>
      </c>
      <c r="O50" s="125"/>
      <c r="P50" s="41"/>
      <c r="Q50" s="42"/>
      <c r="R50" s="125"/>
      <c r="S50" s="41"/>
      <c r="T50" s="41"/>
      <c r="U50" s="41"/>
      <c r="V50" s="41"/>
      <c r="W50" s="42"/>
      <c r="X50" s="206" t="s">
        <v>82</v>
      </c>
    </row>
    <row r="51" spans="1:24" s="71" customFormat="1" ht="13.5" thickBot="1" x14ac:dyDescent="0.25">
      <c r="A51" s="134" t="s">
        <v>90</v>
      </c>
      <c r="B51" s="128" t="s">
        <v>4</v>
      </c>
      <c r="C51" s="45"/>
      <c r="D51" s="70"/>
      <c r="E51" s="46"/>
      <c r="F51" s="45"/>
      <c r="G51" s="70"/>
      <c r="H51" s="46"/>
      <c r="I51" s="45"/>
      <c r="J51" s="70"/>
      <c r="K51" s="46"/>
      <c r="L51" s="45"/>
      <c r="M51" s="47"/>
      <c r="N51" s="81"/>
      <c r="O51" s="45">
        <f>(O24-O23)/2</f>
        <v>15</v>
      </c>
      <c r="P51" s="70">
        <f>(P24-P23)/2</f>
        <v>15</v>
      </c>
      <c r="Q51" s="46">
        <f>(Q24-Q23)/2</f>
        <v>15</v>
      </c>
      <c r="R51" s="45"/>
      <c r="S51" s="70"/>
      <c r="T51" s="70"/>
      <c r="U51" s="70"/>
      <c r="V51" s="70"/>
      <c r="W51" s="46"/>
      <c r="X51" s="202" t="s">
        <v>88</v>
      </c>
    </row>
    <row r="52" spans="1:24" x14ac:dyDescent="0.2">
      <c r="A52" s="196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4" ht="13.5" thickBot="1" x14ac:dyDescent="0.25">
      <c r="A53" s="207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4" ht="13.5" thickBot="1" x14ac:dyDescent="0.25">
      <c r="A54" s="7" t="s">
        <v>20</v>
      </c>
      <c r="B54" s="208"/>
      <c r="C54" s="246" t="s">
        <v>35</v>
      </c>
      <c r="D54" s="247"/>
      <c r="E54" s="247"/>
      <c r="F54" s="247"/>
      <c r="G54" s="247"/>
      <c r="H54" s="248"/>
      <c r="I54" s="253" t="s">
        <v>38</v>
      </c>
      <c r="J54" s="247"/>
      <c r="K54" s="247"/>
      <c r="L54" s="247"/>
      <c r="M54" s="247"/>
      <c r="N54" s="247"/>
      <c r="O54" s="247"/>
      <c r="P54" s="247"/>
      <c r="Q54" s="248"/>
      <c r="R54" s="249" t="s">
        <v>16</v>
      </c>
      <c r="S54" s="247"/>
      <c r="T54" s="248"/>
      <c r="U54" s="209"/>
      <c r="V54" s="48"/>
      <c r="W54" s="57"/>
      <c r="X54" s="38" t="s">
        <v>0</v>
      </c>
    </row>
    <row r="55" spans="1:24" x14ac:dyDescent="0.2">
      <c r="A55" s="17"/>
      <c r="B55" s="16"/>
      <c r="C55" s="250" t="s">
        <v>36</v>
      </c>
      <c r="D55" s="251"/>
      <c r="E55" s="252"/>
      <c r="F55" s="250" t="s">
        <v>37</v>
      </c>
      <c r="G55" s="251"/>
      <c r="H55" s="252"/>
      <c r="I55" s="155"/>
      <c r="J55" s="156"/>
      <c r="K55" s="157"/>
      <c r="L55" s="155"/>
      <c r="M55" s="156"/>
      <c r="N55" s="157"/>
      <c r="O55" s="155"/>
      <c r="P55" s="156"/>
      <c r="Q55" s="157"/>
      <c r="R55" s="231"/>
      <c r="S55" s="230"/>
      <c r="T55" s="232"/>
      <c r="U55" s="210"/>
      <c r="V55" s="12"/>
      <c r="W55" s="69"/>
      <c r="X55" s="10"/>
    </row>
    <row r="56" spans="1:24" x14ac:dyDescent="0.2">
      <c r="A56" s="17"/>
      <c r="B56" s="16"/>
      <c r="C56" s="82" t="s">
        <v>64</v>
      </c>
      <c r="D56" s="119" t="s">
        <v>65</v>
      </c>
      <c r="E56" s="66" t="s">
        <v>92</v>
      </c>
      <c r="F56" s="82" t="s">
        <v>64</v>
      </c>
      <c r="G56" s="119" t="s">
        <v>65</v>
      </c>
      <c r="H56" s="66" t="s">
        <v>92</v>
      </c>
      <c r="I56" s="82" t="s">
        <v>64</v>
      </c>
      <c r="J56" s="119" t="s">
        <v>65</v>
      </c>
      <c r="K56" s="66" t="s">
        <v>92</v>
      </c>
      <c r="L56" s="82" t="s">
        <v>64</v>
      </c>
      <c r="M56" s="119" t="s">
        <v>65</v>
      </c>
      <c r="N56" s="66" t="s">
        <v>92</v>
      </c>
      <c r="O56" s="82" t="s">
        <v>64</v>
      </c>
      <c r="P56" s="119" t="s">
        <v>65</v>
      </c>
      <c r="Q56" s="66" t="s">
        <v>92</v>
      </c>
      <c r="R56" s="82" t="s">
        <v>64</v>
      </c>
      <c r="S56" s="119" t="s">
        <v>65</v>
      </c>
      <c r="T56" s="66" t="s">
        <v>92</v>
      </c>
      <c r="U56" s="82"/>
      <c r="V56" s="12"/>
      <c r="W56" s="69"/>
      <c r="X56" s="10"/>
    </row>
    <row r="57" spans="1:24" ht="12.75" customHeight="1" x14ac:dyDescent="0.25">
      <c r="A57" s="211"/>
      <c r="B57" s="15"/>
      <c r="C57" s="43"/>
      <c r="D57" s="15"/>
      <c r="E57" s="67"/>
      <c r="F57" s="43"/>
      <c r="G57" s="15"/>
      <c r="H57" s="67"/>
      <c r="I57" s="43"/>
      <c r="J57" s="15"/>
      <c r="K57" s="67"/>
      <c r="L57" s="43"/>
      <c r="M57" s="15"/>
      <c r="N57" s="67"/>
      <c r="O57" s="43"/>
      <c r="P57" s="15"/>
      <c r="Q57" s="67"/>
      <c r="R57" s="88"/>
      <c r="S57" s="26"/>
      <c r="T57" s="58"/>
      <c r="U57" s="88"/>
      <c r="V57" s="26"/>
      <c r="W57" s="58"/>
      <c r="X57" s="100"/>
    </row>
    <row r="58" spans="1:24" x14ac:dyDescent="0.2">
      <c r="A58" s="19" t="s">
        <v>53</v>
      </c>
      <c r="B58" s="20" t="s">
        <v>3</v>
      </c>
      <c r="C58" s="83">
        <f>C33/(C31+C33)</f>
        <v>0.10474462981357932</v>
      </c>
      <c r="D58" s="138">
        <f>D33/(D31+D33)</f>
        <v>0.17553277786772287</v>
      </c>
      <c r="E58" s="87">
        <f>E33/(E31+E33)</f>
        <v>0.21137567217561212</v>
      </c>
      <c r="F58" s="83">
        <v>1</v>
      </c>
      <c r="G58" s="138">
        <v>1</v>
      </c>
      <c r="H58" s="87">
        <v>1</v>
      </c>
      <c r="I58" s="21"/>
      <c r="J58" s="129"/>
      <c r="K58" s="59"/>
      <c r="L58" s="21"/>
      <c r="M58" s="129"/>
      <c r="N58" s="59"/>
      <c r="O58" s="21"/>
      <c r="P58" s="129"/>
      <c r="Q58" s="59"/>
      <c r="R58" s="31"/>
      <c r="S58" s="78"/>
      <c r="T58" s="79"/>
      <c r="U58" s="21"/>
      <c r="V58" s="129"/>
      <c r="W58" s="59"/>
      <c r="X58" s="102" t="s">
        <v>71</v>
      </c>
    </row>
    <row r="59" spans="1:24" x14ac:dyDescent="0.2">
      <c r="A59" s="22" t="s">
        <v>54</v>
      </c>
      <c r="B59" s="20" t="s">
        <v>2</v>
      </c>
      <c r="C59" s="83">
        <f>C$46*C58</f>
        <v>0.62846777888147587</v>
      </c>
      <c r="D59" s="138">
        <f>D$46*D58</f>
        <v>1.0531966672063371</v>
      </c>
      <c r="E59" s="87">
        <f>E$46*E58</f>
        <v>1.2682540330536727</v>
      </c>
      <c r="F59" s="83">
        <f>F$48*F58</f>
        <v>0.8</v>
      </c>
      <c r="G59" s="138">
        <f>G$48*G58</f>
        <v>0.8</v>
      </c>
      <c r="H59" s="87">
        <f>H$48*H58</f>
        <v>0.8</v>
      </c>
      <c r="I59" s="21"/>
      <c r="J59" s="129"/>
      <c r="K59" s="59"/>
      <c r="L59" s="21"/>
      <c r="M59" s="129"/>
      <c r="N59" s="59"/>
      <c r="O59" s="21"/>
      <c r="P59" s="129"/>
      <c r="Q59" s="59"/>
      <c r="R59" s="115">
        <f>SQRT(SUMSQ(C59,F59))</f>
        <v>1.0173356128103528</v>
      </c>
      <c r="S59" s="148">
        <f>SQRT(SUMSQ(D59,G59))</f>
        <v>1.3225820276317595</v>
      </c>
      <c r="T59" s="116">
        <f>SQRT(SUMSQ(E59,H59))</f>
        <v>1.4994893438624053</v>
      </c>
      <c r="U59" s="89"/>
      <c r="V59" s="159"/>
      <c r="W59" s="60"/>
      <c r="X59" s="102" t="s">
        <v>32</v>
      </c>
    </row>
    <row r="60" spans="1:24" x14ac:dyDescent="0.2">
      <c r="A60" s="160"/>
      <c r="B60" s="15"/>
      <c r="C60" s="24"/>
      <c r="D60" s="25"/>
      <c r="E60" s="85"/>
      <c r="F60" s="24"/>
      <c r="G60" s="25"/>
      <c r="H60" s="85"/>
      <c r="I60" s="24"/>
      <c r="J60" s="25"/>
      <c r="K60" s="85"/>
      <c r="L60" s="24"/>
      <c r="M60" s="25"/>
      <c r="N60" s="85"/>
      <c r="O60" s="24"/>
      <c r="P60" s="25"/>
      <c r="Q60" s="85"/>
      <c r="R60" s="93"/>
      <c r="S60" s="40"/>
      <c r="T60" s="94"/>
      <c r="U60" s="88"/>
      <c r="V60" s="26"/>
      <c r="W60" s="58"/>
      <c r="X60" s="102"/>
    </row>
    <row r="61" spans="1:24" x14ac:dyDescent="0.2">
      <c r="A61" s="23"/>
      <c r="B61" s="15"/>
      <c r="C61" s="24"/>
      <c r="D61" s="25"/>
      <c r="E61" s="85"/>
      <c r="F61" s="24"/>
      <c r="G61" s="25"/>
      <c r="H61" s="85"/>
      <c r="I61" s="24"/>
      <c r="J61" s="25"/>
      <c r="K61" s="85"/>
      <c r="L61" s="24"/>
      <c r="M61" s="25"/>
      <c r="N61" s="85"/>
      <c r="O61" s="24"/>
      <c r="P61" s="25"/>
      <c r="Q61" s="85"/>
      <c r="R61" s="93"/>
      <c r="S61" s="40"/>
      <c r="T61" s="94"/>
      <c r="U61" s="88"/>
      <c r="V61" s="26"/>
      <c r="W61" s="58"/>
      <c r="X61" s="102"/>
    </row>
    <row r="62" spans="1:24" x14ac:dyDescent="0.2">
      <c r="A62" s="19" t="s">
        <v>55</v>
      </c>
      <c r="B62" s="20" t="s">
        <v>3</v>
      </c>
      <c r="C62" s="83">
        <v>1</v>
      </c>
      <c r="D62" s="138">
        <v>1</v>
      </c>
      <c r="E62" s="87">
        <v>1</v>
      </c>
      <c r="F62" s="21">
        <v>1</v>
      </c>
      <c r="G62" s="129">
        <v>1</v>
      </c>
      <c r="H62" s="59">
        <v>1</v>
      </c>
      <c r="I62" s="21"/>
      <c r="J62" s="129"/>
      <c r="K62" s="59"/>
      <c r="L62" s="21"/>
      <c r="M62" s="129"/>
      <c r="N62" s="59"/>
      <c r="O62" s="21"/>
      <c r="P62" s="129"/>
      <c r="Q62" s="59"/>
      <c r="R62" s="31"/>
      <c r="S62" s="78"/>
      <c r="T62" s="79"/>
      <c r="U62" s="21"/>
      <c r="V62" s="129"/>
      <c r="W62" s="59"/>
      <c r="X62" s="102" t="s">
        <v>24</v>
      </c>
    </row>
    <row r="63" spans="1:24" x14ac:dyDescent="0.2">
      <c r="A63" s="22" t="s">
        <v>56</v>
      </c>
      <c r="B63" s="20" t="s">
        <v>2</v>
      </c>
      <c r="C63" s="83">
        <f>C$46*C62</f>
        <v>6</v>
      </c>
      <c r="D63" s="138">
        <f>D$46*D62</f>
        <v>6</v>
      </c>
      <c r="E63" s="87">
        <f>E$46*E62</f>
        <v>6</v>
      </c>
      <c r="F63" s="83">
        <f>F$48*F62</f>
        <v>0.8</v>
      </c>
      <c r="G63" s="138">
        <f>G$48*G62</f>
        <v>0.8</v>
      </c>
      <c r="H63" s="87">
        <f>H$48*H62</f>
        <v>0.8</v>
      </c>
      <c r="I63" s="21"/>
      <c r="J63" s="129"/>
      <c r="K63" s="59"/>
      <c r="L63" s="21"/>
      <c r="M63" s="129"/>
      <c r="N63" s="59"/>
      <c r="O63" s="21"/>
      <c r="P63" s="129"/>
      <c r="Q63" s="59"/>
      <c r="R63" s="115">
        <f>SQRT(SUMSQ(C63,F63))</f>
        <v>6.0530983801686222</v>
      </c>
      <c r="S63" s="148">
        <f>SQRT(SUMSQ(D63,G63))</f>
        <v>6.0530983801686222</v>
      </c>
      <c r="T63" s="116">
        <f>SQRT(SUMSQ(E63,H63))</f>
        <v>6.0530983801686222</v>
      </c>
      <c r="U63" s="89"/>
      <c r="V63" s="159"/>
      <c r="W63" s="60"/>
      <c r="X63" s="102" t="s">
        <v>33</v>
      </c>
    </row>
    <row r="64" spans="1:24" x14ac:dyDescent="0.2">
      <c r="A64" s="23"/>
      <c r="B64" s="15"/>
      <c r="C64" s="24"/>
      <c r="D64" s="25"/>
      <c r="E64" s="85"/>
      <c r="F64" s="24"/>
      <c r="G64" s="25"/>
      <c r="H64" s="85"/>
      <c r="I64" s="24"/>
      <c r="J64" s="25"/>
      <c r="K64" s="85"/>
      <c r="L64" s="24"/>
      <c r="M64" s="25"/>
      <c r="N64" s="85"/>
      <c r="O64" s="24"/>
      <c r="P64" s="25"/>
      <c r="Q64" s="85"/>
      <c r="R64" s="93"/>
      <c r="S64" s="40"/>
      <c r="T64" s="94"/>
      <c r="U64" s="88"/>
      <c r="V64" s="26"/>
      <c r="W64" s="58"/>
      <c r="X64" s="102"/>
    </row>
    <row r="65" spans="1:24" x14ac:dyDescent="0.2">
      <c r="A65" s="23"/>
      <c r="B65" s="15"/>
      <c r="C65" s="24"/>
      <c r="D65" s="25"/>
      <c r="E65" s="85"/>
      <c r="F65" s="24"/>
      <c r="G65" s="25"/>
      <c r="H65" s="85"/>
      <c r="I65" s="24"/>
      <c r="J65" s="25"/>
      <c r="K65" s="85"/>
      <c r="L65" s="24"/>
      <c r="M65" s="25"/>
      <c r="N65" s="85"/>
      <c r="O65" s="24"/>
      <c r="P65" s="25"/>
      <c r="Q65" s="85"/>
      <c r="R65" s="93"/>
      <c r="S65" s="40"/>
      <c r="T65" s="94"/>
      <c r="U65" s="88"/>
      <c r="V65" s="26"/>
      <c r="W65" s="58"/>
      <c r="X65" s="102"/>
    </row>
    <row r="66" spans="1:24" x14ac:dyDescent="0.2">
      <c r="A66" s="19" t="s">
        <v>57</v>
      </c>
      <c r="B66" s="20" t="s">
        <v>3</v>
      </c>
      <c r="C66" s="83">
        <v>1</v>
      </c>
      <c r="D66" s="138">
        <v>1</v>
      </c>
      <c r="E66" s="87">
        <v>1</v>
      </c>
      <c r="F66" s="83">
        <f>F31/(C31+F31)</f>
        <v>0.47124943610773146</v>
      </c>
      <c r="G66" s="138">
        <f>G31/(D31+G31)</f>
        <v>0.47124943610773146</v>
      </c>
      <c r="H66" s="87">
        <f>H31/(E31+H31)</f>
        <v>0.47124943610773146</v>
      </c>
      <c r="I66" s="21"/>
      <c r="J66" s="129"/>
      <c r="K66" s="59"/>
      <c r="L66" s="21"/>
      <c r="M66" s="129"/>
      <c r="N66" s="59"/>
      <c r="O66" s="21"/>
      <c r="P66" s="129"/>
      <c r="Q66" s="59"/>
      <c r="R66" s="31"/>
      <c r="S66" s="78"/>
      <c r="T66" s="79"/>
      <c r="U66" s="21"/>
      <c r="V66" s="129"/>
      <c r="W66" s="59"/>
      <c r="X66" s="102" t="s">
        <v>71</v>
      </c>
    </row>
    <row r="67" spans="1:24" x14ac:dyDescent="0.2">
      <c r="A67" s="22" t="s">
        <v>58</v>
      </c>
      <c r="B67" s="20" t="s">
        <v>2</v>
      </c>
      <c r="C67" s="83">
        <f>C$45*C66</f>
        <v>6</v>
      </c>
      <c r="D67" s="138">
        <f>D$45*D66</f>
        <v>6</v>
      </c>
      <c r="E67" s="87">
        <f>E$45*E66</f>
        <v>6</v>
      </c>
      <c r="F67" s="83">
        <f>F$47*F66</f>
        <v>0.14137483083231944</v>
      </c>
      <c r="G67" s="138">
        <f>G$47*G66</f>
        <v>0.14137483083231944</v>
      </c>
      <c r="H67" s="87">
        <f>H$47*H66</f>
        <v>0.14137483083231944</v>
      </c>
      <c r="I67" s="21"/>
      <c r="J67" s="129"/>
      <c r="K67" s="59"/>
      <c r="L67" s="21"/>
      <c r="M67" s="129"/>
      <c r="N67" s="59"/>
      <c r="O67" s="21"/>
      <c r="P67" s="129"/>
      <c r="Q67" s="59"/>
      <c r="R67" s="115">
        <f>SQRT(SUMSQ(C67,F67))</f>
        <v>6.0016653391198735</v>
      </c>
      <c r="S67" s="148">
        <f>SQRT(SUMSQ(D67,G67))</f>
        <v>6.0016653391198735</v>
      </c>
      <c r="T67" s="116">
        <f>SQRT(SUMSQ(E67,H67))</f>
        <v>6.0016653391198735</v>
      </c>
      <c r="U67" s="89"/>
      <c r="V67" s="159"/>
      <c r="W67" s="60"/>
      <c r="X67" s="102" t="s">
        <v>34</v>
      </c>
    </row>
    <row r="68" spans="1:24" x14ac:dyDescent="0.2">
      <c r="A68" s="23"/>
      <c r="B68" s="15"/>
      <c r="C68" s="24"/>
      <c r="D68" s="25"/>
      <c r="E68" s="85"/>
      <c r="F68" s="24"/>
      <c r="G68" s="25"/>
      <c r="H68" s="85"/>
      <c r="I68" s="24"/>
      <c r="J68" s="25"/>
      <c r="K68" s="85"/>
      <c r="L68" s="24"/>
      <c r="M68" s="25"/>
      <c r="N68" s="85"/>
      <c r="O68" s="24"/>
      <c r="P68" s="25"/>
      <c r="Q68" s="85"/>
      <c r="R68" s="93"/>
      <c r="S68" s="40"/>
      <c r="T68" s="94"/>
      <c r="U68" s="88"/>
      <c r="V68" s="26"/>
      <c r="W68" s="58"/>
      <c r="X68" s="102"/>
    </row>
    <row r="69" spans="1:24" x14ac:dyDescent="0.2">
      <c r="A69" s="23"/>
      <c r="B69" s="15"/>
      <c r="C69" s="24"/>
      <c r="D69" s="25"/>
      <c r="E69" s="85"/>
      <c r="F69" s="24"/>
      <c r="G69" s="25"/>
      <c r="H69" s="85"/>
      <c r="I69" s="24"/>
      <c r="J69" s="25"/>
      <c r="K69" s="85"/>
      <c r="L69" s="24"/>
      <c r="M69" s="25"/>
      <c r="N69" s="85"/>
      <c r="O69" s="24"/>
      <c r="P69" s="25"/>
      <c r="Q69" s="85"/>
      <c r="R69" s="93"/>
      <c r="S69" s="40"/>
      <c r="T69" s="94"/>
      <c r="U69" s="88"/>
      <c r="V69" s="26"/>
      <c r="W69" s="58"/>
      <c r="X69" s="102"/>
    </row>
    <row r="70" spans="1:24" x14ac:dyDescent="0.2">
      <c r="A70" s="77" t="s">
        <v>143</v>
      </c>
      <c r="B70" s="111" t="s">
        <v>3</v>
      </c>
      <c r="C70" s="83">
        <v>0</v>
      </c>
      <c r="D70" s="138">
        <v>0</v>
      </c>
      <c r="E70" s="87">
        <v>0</v>
      </c>
      <c r="F70" s="21">
        <v>1</v>
      </c>
      <c r="G70" s="129">
        <v>1</v>
      </c>
      <c r="H70" s="59">
        <v>1</v>
      </c>
      <c r="I70" s="21">
        <v>1</v>
      </c>
      <c r="J70" s="129">
        <v>1</v>
      </c>
      <c r="K70" s="59">
        <v>1</v>
      </c>
      <c r="L70" s="21">
        <v>0</v>
      </c>
      <c r="M70" s="129">
        <v>0</v>
      </c>
      <c r="N70" s="59">
        <v>0</v>
      </c>
      <c r="O70" s="21">
        <v>1</v>
      </c>
      <c r="P70" s="129">
        <v>1</v>
      </c>
      <c r="Q70" s="59">
        <v>1</v>
      </c>
      <c r="R70" s="31"/>
      <c r="S70" s="78"/>
      <c r="T70" s="79"/>
      <c r="U70" s="21"/>
      <c r="V70" s="129"/>
      <c r="W70" s="59"/>
      <c r="X70" s="212" t="s">
        <v>24</v>
      </c>
    </row>
    <row r="71" spans="1:24" x14ac:dyDescent="0.2">
      <c r="A71" s="112" t="s">
        <v>144</v>
      </c>
      <c r="B71" s="111" t="s">
        <v>2</v>
      </c>
      <c r="C71" s="83">
        <f>C$46*C70</f>
        <v>0</v>
      </c>
      <c r="D71" s="138">
        <f>D$46*D70</f>
        <v>0</v>
      </c>
      <c r="E71" s="87">
        <f>E$46*E70</f>
        <v>0</v>
      </c>
      <c r="F71" s="83">
        <f>F$48*F70</f>
        <v>0.8</v>
      </c>
      <c r="G71" s="138">
        <f>G$48*G70</f>
        <v>0.8</v>
      </c>
      <c r="H71" s="87">
        <f>H$48*H70</f>
        <v>0.8</v>
      </c>
      <c r="I71" s="21">
        <f>I$49*I70</f>
        <v>3</v>
      </c>
      <c r="J71" s="129">
        <f>J$49*J70</f>
        <v>3</v>
      </c>
      <c r="K71" s="59">
        <f>K$49*K70</f>
        <v>3</v>
      </c>
      <c r="L71" s="21">
        <f>L$50*L70</f>
        <v>0</v>
      </c>
      <c r="M71" s="129">
        <f>M$50*M70</f>
        <v>0</v>
      </c>
      <c r="N71" s="59">
        <f>N$50*N70</f>
        <v>0</v>
      </c>
      <c r="O71" s="21">
        <f>O$51*O70</f>
        <v>15</v>
      </c>
      <c r="P71" s="129">
        <f>P$51*P70</f>
        <v>15</v>
      </c>
      <c r="Q71" s="59">
        <f>Q$51*Q70</f>
        <v>15</v>
      </c>
      <c r="R71" s="115">
        <f>SQRT(SUMSQ(C71,F71))+SUM(I71,L71,O71)</f>
        <v>18.8</v>
      </c>
      <c r="S71" s="148">
        <f>SQRT(SUMSQ(D71,G71))+SUM(J71,M71,P71)</f>
        <v>18.8</v>
      </c>
      <c r="T71" s="116">
        <f>SQRT(SUMSQ(E71,H71))+SUM(K71,N71,Q71)</f>
        <v>18.8</v>
      </c>
      <c r="U71" s="89"/>
      <c r="V71" s="159"/>
      <c r="W71" s="60"/>
      <c r="X71" s="100" t="s">
        <v>145</v>
      </c>
    </row>
    <row r="72" spans="1:24" ht="13.5" thickBot="1" x14ac:dyDescent="0.25">
      <c r="A72" s="134"/>
      <c r="B72" s="53"/>
      <c r="C72" s="213"/>
      <c r="D72" s="214"/>
      <c r="E72" s="215"/>
      <c r="F72" s="213"/>
      <c r="G72" s="214"/>
      <c r="H72" s="215"/>
      <c r="I72" s="213"/>
      <c r="J72" s="214"/>
      <c r="K72" s="215"/>
      <c r="L72" s="213"/>
      <c r="M72" s="214"/>
      <c r="N72" s="215"/>
      <c r="O72" s="213"/>
      <c r="P72" s="214"/>
      <c r="Q72" s="215"/>
      <c r="R72" s="90"/>
      <c r="S72" s="149"/>
      <c r="T72" s="61"/>
      <c r="U72" s="90"/>
      <c r="V72" s="149"/>
      <c r="W72" s="61"/>
      <c r="X72" s="182"/>
    </row>
    <row r="73" spans="1:24" x14ac:dyDescent="0.2">
      <c r="B73" s="1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26"/>
      <c r="U73" s="26"/>
      <c r="V73" s="26"/>
      <c r="W73" s="26"/>
      <c r="X73" s="26"/>
    </row>
    <row r="74" spans="1:24" ht="13.5" thickBot="1" x14ac:dyDescent="0.25">
      <c r="I74" s="216"/>
      <c r="J74" s="216"/>
      <c r="K74" s="216"/>
      <c r="L74" s="216"/>
      <c r="M74" s="216"/>
      <c r="N74" s="216"/>
      <c r="O74" s="216"/>
      <c r="P74" s="216"/>
      <c r="Q74" s="216"/>
    </row>
    <row r="75" spans="1:24" x14ac:dyDescent="0.2">
      <c r="A75" s="7" t="s">
        <v>21</v>
      </c>
      <c r="B75" s="208"/>
      <c r="C75" s="208"/>
      <c r="D75" s="208"/>
      <c r="E75" s="208"/>
      <c r="F75" s="208"/>
      <c r="G75" s="208"/>
      <c r="H75" s="208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163"/>
      <c r="X75" s="8" t="s">
        <v>0</v>
      </c>
    </row>
    <row r="76" spans="1:24" ht="13.5" thickBot="1" x14ac:dyDescent="0.25">
      <c r="A76" s="241" t="s">
        <v>152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164"/>
      <c r="X76" s="73"/>
    </row>
    <row r="77" spans="1:24" x14ac:dyDescent="0.2">
      <c r="B77" s="16"/>
      <c r="C77" s="16"/>
      <c r="D77" s="16"/>
      <c r="E77" s="16"/>
      <c r="F77" s="16"/>
      <c r="G77" s="16"/>
      <c r="H77" s="16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35"/>
    </row>
    <row r="78" spans="1:24" ht="13.5" thickBot="1" x14ac:dyDescent="0.25">
      <c r="I78" s="216"/>
      <c r="J78" s="216"/>
      <c r="K78" s="216"/>
      <c r="L78" s="216"/>
      <c r="M78" s="216"/>
      <c r="N78" s="216"/>
      <c r="O78" s="216"/>
      <c r="P78" s="216"/>
      <c r="Q78" s="216"/>
    </row>
    <row r="79" spans="1:24" ht="13.5" thickBot="1" x14ac:dyDescent="0.25">
      <c r="A79" s="76" t="s">
        <v>22</v>
      </c>
      <c r="B79" s="38"/>
      <c r="C79" s="246" t="s">
        <v>35</v>
      </c>
      <c r="D79" s="247"/>
      <c r="E79" s="247"/>
      <c r="F79" s="247"/>
      <c r="G79" s="247"/>
      <c r="H79" s="248"/>
      <c r="I79" s="48"/>
      <c r="J79" s="48"/>
      <c r="K79" s="48"/>
      <c r="L79" s="48"/>
      <c r="M79" s="48"/>
      <c r="N79" s="48"/>
      <c r="O79" s="48"/>
      <c r="P79" s="48"/>
      <c r="Q79" s="48"/>
      <c r="R79" s="204"/>
      <c r="S79" s="204"/>
      <c r="T79" s="204"/>
      <c r="U79" s="204"/>
      <c r="V79" s="204"/>
      <c r="W79" s="204"/>
      <c r="X79" s="8" t="s">
        <v>0</v>
      </c>
    </row>
    <row r="80" spans="1:24" x14ac:dyDescent="0.2">
      <c r="A80" s="160"/>
      <c r="B80" s="10"/>
      <c r="C80" s="250" t="s">
        <v>36</v>
      </c>
      <c r="D80" s="251"/>
      <c r="E80" s="252"/>
      <c r="F80" s="250" t="s">
        <v>37</v>
      </c>
      <c r="G80" s="251"/>
      <c r="H80" s="252"/>
      <c r="I80" s="12"/>
      <c r="J80" s="12"/>
      <c r="K80" s="12"/>
      <c r="L80" s="12"/>
      <c r="M80" s="12"/>
      <c r="N80" s="12"/>
      <c r="O80" s="12"/>
      <c r="P80" s="12"/>
      <c r="Q80" s="12"/>
      <c r="R80" s="71"/>
      <c r="S80" s="71"/>
      <c r="T80" s="71"/>
      <c r="U80" s="71"/>
      <c r="V80" s="71"/>
      <c r="W80" s="71"/>
      <c r="X80" s="56"/>
    </row>
    <row r="81" spans="1:24" x14ac:dyDescent="0.2">
      <c r="A81" s="17"/>
      <c r="B81" s="10"/>
      <c r="C81" s="82" t="s">
        <v>64</v>
      </c>
      <c r="D81" s="119" t="s">
        <v>65</v>
      </c>
      <c r="E81" s="66" t="s">
        <v>92</v>
      </c>
      <c r="F81" s="82" t="s">
        <v>64</v>
      </c>
      <c r="G81" s="119" t="s">
        <v>65</v>
      </c>
      <c r="H81" s="66" t="s">
        <v>92</v>
      </c>
      <c r="I81" s="12"/>
      <c r="J81" s="12"/>
      <c r="K81" s="12"/>
      <c r="L81" s="12"/>
      <c r="M81" s="12"/>
      <c r="N81" s="12"/>
      <c r="O81" s="12"/>
      <c r="P81" s="12"/>
      <c r="Q81" s="12"/>
      <c r="R81" s="71"/>
      <c r="S81" s="71"/>
      <c r="T81" s="71"/>
      <c r="U81" s="71"/>
      <c r="V81" s="71"/>
      <c r="W81" s="71"/>
      <c r="X81" s="56"/>
    </row>
    <row r="82" spans="1:24" x14ac:dyDescent="0.2">
      <c r="A82" s="9" t="s">
        <v>72</v>
      </c>
      <c r="B82" s="54" t="s">
        <v>75</v>
      </c>
      <c r="C82" s="121">
        <f>C10</f>
        <v>-105</v>
      </c>
      <c r="D82" s="139">
        <f>D10</f>
        <v>-105</v>
      </c>
      <c r="E82" s="122">
        <f>E10</f>
        <v>-105</v>
      </c>
      <c r="F82" s="9"/>
      <c r="G82" s="71"/>
      <c r="H82" s="100"/>
      <c r="I82" s="13"/>
      <c r="J82" s="13"/>
      <c r="K82" s="13"/>
      <c r="L82" s="13"/>
      <c r="M82" s="13"/>
      <c r="N82" s="13"/>
      <c r="O82" s="13"/>
      <c r="P82" s="13"/>
      <c r="Q82" s="13"/>
      <c r="R82" s="71"/>
      <c r="S82" s="71"/>
      <c r="T82" s="71"/>
      <c r="U82" s="71"/>
      <c r="V82" s="71"/>
      <c r="W82" s="71"/>
      <c r="X82" s="72"/>
    </row>
    <row r="83" spans="1:24" x14ac:dyDescent="0.2">
      <c r="A83" s="9" t="s">
        <v>73</v>
      </c>
      <c r="B83" s="54" t="s">
        <v>2</v>
      </c>
      <c r="C83" s="43"/>
      <c r="D83" s="15"/>
      <c r="E83" s="67"/>
      <c r="F83" s="30">
        <f>F11</f>
        <v>-0.5</v>
      </c>
      <c r="G83" s="13">
        <f>G11</f>
        <v>-0.5</v>
      </c>
      <c r="H83" s="80">
        <f>H11</f>
        <v>-0.5</v>
      </c>
      <c r="I83" s="13"/>
      <c r="J83" s="13"/>
      <c r="K83" s="13"/>
      <c r="L83" s="13"/>
      <c r="M83" s="13"/>
      <c r="N83" s="13"/>
      <c r="O83" s="13"/>
      <c r="P83" s="13"/>
      <c r="Q83" s="13"/>
      <c r="R83" s="71"/>
      <c r="S83" s="71"/>
      <c r="T83" s="71"/>
      <c r="U83" s="71"/>
      <c r="V83" s="71"/>
      <c r="W83" s="71"/>
      <c r="X83" s="72"/>
    </row>
    <row r="84" spans="1:24" x14ac:dyDescent="0.2">
      <c r="A84" s="9"/>
      <c r="B84" s="54"/>
      <c r="C84" s="43"/>
      <c r="D84" s="15"/>
      <c r="E84" s="67"/>
      <c r="F84" s="30"/>
      <c r="G84" s="13"/>
      <c r="H84" s="80"/>
      <c r="I84" s="13"/>
      <c r="J84" s="13"/>
      <c r="K84" s="13"/>
      <c r="L84" s="13"/>
      <c r="M84" s="13"/>
      <c r="N84" s="13"/>
      <c r="O84" s="13"/>
      <c r="P84" s="13"/>
      <c r="Q84" s="13"/>
      <c r="R84" s="71"/>
      <c r="S84" s="71"/>
      <c r="T84" s="71"/>
      <c r="U84" s="71"/>
      <c r="V84" s="71"/>
      <c r="W84" s="71"/>
      <c r="X84" s="52"/>
    </row>
    <row r="85" spans="1:24" x14ac:dyDescent="0.2">
      <c r="A85" s="9" t="s">
        <v>8</v>
      </c>
      <c r="B85" s="54" t="s">
        <v>2</v>
      </c>
      <c r="C85" s="168">
        <v>0</v>
      </c>
      <c r="D85" s="169">
        <v>0</v>
      </c>
      <c r="E85" s="170">
        <v>0</v>
      </c>
      <c r="F85" s="91">
        <v>0.05</v>
      </c>
      <c r="G85" s="126">
        <v>0.05</v>
      </c>
      <c r="H85" s="92">
        <v>0.05</v>
      </c>
      <c r="I85" s="13"/>
      <c r="J85" s="13"/>
      <c r="K85" s="13"/>
      <c r="L85" s="13"/>
      <c r="M85" s="13"/>
      <c r="N85" s="13"/>
      <c r="O85" s="13"/>
      <c r="P85" s="13"/>
      <c r="Q85" s="13"/>
      <c r="R85" s="71"/>
      <c r="S85" s="71"/>
      <c r="T85" s="71"/>
      <c r="U85" s="71"/>
      <c r="V85" s="71"/>
      <c r="W85" s="71"/>
      <c r="X85" s="73" t="s">
        <v>6</v>
      </c>
    </row>
    <row r="86" spans="1:24" x14ac:dyDescent="0.2">
      <c r="A86" s="27" t="s">
        <v>7</v>
      </c>
      <c r="B86" s="54" t="s">
        <v>2</v>
      </c>
      <c r="C86" s="93">
        <f>C82+C85</f>
        <v>-105</v>
      </c>
      <c r="D86" s="40">
        <f>D82+D85</f>
        <v>-105</v>
      </c>
      <c r="E86" s="94">
        <f>E82+E85</f>
        <v>-105</v>
      </c>
      <c r="F86" s="93">
        <f>F83+F85</f>
        <v>-0.45</v>
      </c>
      <c r="G86" s="40">
        <f>G83+G85</f>
        <v>-0.45</v>
      </c>
      <c r="H86" s="94">
        <f>H83+H85</f>
        <v>-0.45</v>
      </c>
      <c r="I86" s="40"/>
      <c r="J86" s="40"/>
      <c r="K86" s="40"/>
      <c r="L86" s="40"/>
      <c r="M86" s="40"/>
      <c r="N86" s="40"/>
      <c r="O86" s="40"/>
      <c r="P86" s="40"/>
      <c r="Q86" s="40"/>
      <c r="R86" s="71"/>
      <c r="S86" s="71"/>
      <c r="T86" s="71"/>
      <c r="U86" s="71"/>
      <c r="V86" s="71"/>
      <c r="W86" s="71"/>
      <c r="X86" s="73" t="s">
        <v>10</v>
      </c>
    </row>
    <row r="87" spans="1:24" x14ac:dyDescent="0.2">
      <c r="A87" s="9"/>
      <c r="B87" s="54"/>
      <c r="C87" s="86"/>
      <c r="D87" s="16"/>
      <c r="E87" s="54"/>
      <c r="F87" s="86"/>
      <c r="G87" s="13"/>
      <c r="H87" s="80"/>
      <c r="I87" s="13"/>
      <c r="J87" s="13"/>
      <c r="K87" s="13"/>
      <c r="L87" s="13"/>
      <c r="M87" s="13"/>
      <c r="N87" s="13"/>
      <c r="O87" s="13"/>
      <c r="P87" s="13"/>
      <c r="Q87" s="13"/>
      <c r="R87" s="71"/>
      <c r="S87" s="71"/>
      <c r="T87" s="71"/>
      <c r="U87" s="71"/>
      <c r="V87" s="71"/>
      <c r="W87" s="71"/>
      <c r="X87" s="52"/>
    </row>
    <row r="88" spans="1:24" x14ac:dyDescent="0.2">
      <c r="A88" s="74" t="s">
        <v>5</v>
      </c>
      <c r="B88" s="54"/>
      <c r="C88" s="86"/>
      <c r="D88" s="16"/>
      <c r="E88" s="54"/>
      <c r="F88" s="86"/>
      <c r="G88" s="13"/>
      <c r="H88" s="80"/>
      <c r="I88" s="13"/>
      <c r="J88" s="13"/>
      <c r="K88" s="13"/>
      <c r="L88" s="13"/>
      <c r="M88" s="13"/>
      <c r="N88" s="13"/>
      <c r="O88" s="13"/>
      <c r="P88" s="13"/>
      <c r="Q88" s="13"/>
      <c r="R88" s="71"/>
      <c r="S88" s="71"/>
      <c r="T88" s="71"/>
      <c r="U88" s="71"/>
      <c r="V88" s="71"/>
      <c r="W88" s="71"/>
      <c r="X88" s="52"/>
    </row>
    <row r="89" spans="1:24" ht="15.75" x14ac:dyDescent="0.3">
      <c r="A89" s="27" t="s">
        <v>43</v>
      </c>
      <c r="B89" s="67" t="s">
        <v>126</v>
      </c>
      <c r="C89" s="24">
        <f>(10^12)*(10^-3)*(C5/15)*10^(C86/10)</f>
        <v>0.25298221281346966</v>
      </c>
      <c r="D89" s="25">
        <f>(10^12)*(10^-3)*(D5/15)*10^(D86/10)</f>
        <v>0.25298221281346966</v>
      </c>
      <c r="E89" s="85">
        <f>(10^12)*(10^-3)*(E5/15)*10^(E86/10)</f>
        <v>0.25298221281346966</v>
      </c>
      <c r="F89" s="24">
        <f>(10^12)*(10^-3)*(C5/15)*10^((C86+F86)/10)</f>
        <v>0.22808146140031221</v>
      </c>
      <c r="G89" s="25">
        <f>(10^12)*(10^-3)*(D5/15)*10^((D86+G86)/10)</f>
        <v>0.22808146140031221</v>
      </c>
      <c r="H89" s="85">
        <f>(10^12)*(10^-3)*(E5/15)*10^((E86+H86)/10)</f>
        <v>0.22808146140031221</v>
      </c>
      <c r="I89" s="25"/>
      <c r="J89" s="13"/>
      <c r="K89" s="13"/>
      <c r="L89" s="25"/>
      <c r="M89" s="25"/>
      <c r="N89" s="25"/>
      <c r="O89" s="25"/>
      <c r="P89" s="25"/>
      <c r="Q89" s="25"/>
      <c r="R89" s="71"/>
      <c r="S89" s="71"/>
      <c r="T89" s="71"/>
      <c r="U89" s="71"/>
      <c r="V89" s="71"/>
      <c r="W89" s="71"/>
      <c r="X89" s="52"/>
    </row>
    <row r="90" spans="1:24" x14ac:dyDescent="0.2">
      <c r="A90" s="166" t="s">
        <v>100</v>
      </c>
      <c r="B90" s="67" t="s">
        <v>2</v>
      </c>
      <c r="C90" s="24"/>
      <c r="D90" s="25"/>
      <c r="E90" s="85"/>
      <c r="F90" s="30">
        <f>10*LOG(F89/(C89))</f>
        <v>-0.44999999999999851</v>
      </c>
      <c r="G90" s="13">
        <f>10*LOG(G89/(D89))</f>
        <v>-0.44999999999999851</v>
      </c>
      <c r="H90" s="80">
        <f>10*LOG(H89/(E89))</f>
        <v>-0.44999999999999851</v>
      </c>
      <c r="I90" s="25"/>
      <c r="J90" s="25"/>
      <c r="K90" s="25"/>
      <c r="L90" s="25"/>
      <c r="M90" s="25"/>
      <c r="N90" s="25"/>
      <c r="O90" s="25"/>
      <c r="P90" s="25"/>
      <c r="Q90" s="25"/>
      <c r="R90" s="71"/>
      <c r="S90" s="71"/>
      <c r="T90" s="71"/>
      <c r="U90" s="71"/>
      <c r="V90" s="71"/>
      <c r="W90" s="71"/>
      <c r="X90" s="52"/>
    </row>
    <row r="91" spans="1:24" ht="15.75" x14ac:dyDescent="0.3">
      <c r="A91" s="166" t="s">
        <v>42</v>
      </c>
      <c r="B91" s="67" t="s">
        <v>126</v>
      </c>
      <c r="C91" s="95">
        <f>C33</f>
        <v>2.9598848678281799E-2</v>
      </c>
      <c r="D91" s="140">
        <f>D33</f>
        <v>5.3861050353736423E-2</v>
      </c>
      <c r="E91" s="96">
        <f>E33</f>
        <v>6.7807044996243945E-2</v>
      </c>
      <c r="F91" s="97"/>
      <c r="G91" s="18"/>
      <c r="H91" s="98"/>
      <c r="I91" s="40"/>
      <c r="J91" s="40"/>
      <c r="K91" s="40"/>
      <c r="L91" s="40"/>
      <c r="M91" s="40"/>
      <c r="N91" s="40"/>
      <c r="O91" s="40"/>
      <c r="P91" s="40"/>
      <c r="Q91" s="40"/>
      <c r="R91" s="71"/>
      <c r="S91" s="71"/>
      <c r="T91" s="71"/>
      <c r="U91" s="71"/>
      <c r="V91" s="71"/>
      <c r="W91" s="71"/>
      <c r="X91" s="73"/>
    </row>
    <row r="92" spans="1:24" x14ac:dyDescent="0.2">
      <c r="A92" s="166" t="s">
        <v>101</v>
      </c>
      <c r="B92" s="67" t="s">
        <v>2</v>
      </c>
      <c r="C92" s="86"/>
      <c r="D92" s="16"/>
      <c r="E92" s="54"/>
      <c r="F92" s="93">
        <f>10*LOG(F89/(C89+C91))</f>
        <v>-0.93053065194211393</v>
      </c>
      <c r="G92" s="40">
        <f>10*LOG(G89/(D89+D91))</f>
        <v>-1.2882660567143087</v>
      </c>
      <c r="H92" s="94">
        <f>10*LOG(H89/(E89+E91))</f>
        <v>-1.4812982975211448</v>
      </c>
      <c r="I92" s="40"/>
      <c r="J92" s="40"/>
      <c r="K92" s="40"/>
      <c r="L92" s="40"/>
      <c r="M92" s="40"/>
      <c r="N92" s="40"/>
      <c r="O92" s="40"/>
      <c r="P92" s="40"/>
      <c r="Q92" s="40"/>
      <c r="R92" s="71"/>
      <c r="S92" s="71"/>
      <c r="T92" s="71"/>
      <c r="U92" s="71"/>
      <c r="V92" s="71"/>
      <c r="W92" s="71"/>
      <c r="X92" s="73"/>
    </row>
    <row r="93" spans="1:24" ht="15.75" x14ac:dyDescent="0.3">
      <c r="A93" s="166" t="s">
        <v>61</v>
      </c>
      <c r="B93" s="67" t="s">
        <v>119</v>
      </c>
      <c r="C93" s="86"/>
      <c r="D93" s="16"/>
      <c r="E93" s="54"/>
      <c r="F93" s="97">
        <f>C86+F86+10*LOG(C5/15)</f>
        <v>-96.419100130080565</v>
      </c>
      <c r="G93" s="18">
        <f>D86+G86+10*LOG(D5/15)</f>
        <v>-96.419100130080565</v>
      </c>
      <c r="H93" s="98">
        <f>E86+H86+10*LOG(E5/15)</f>
        <v>-96.419100130080565</v>
      </c>
      <c r="I93" s="40"/>
      <c r="J93" s="40"/>
      <c r="K93" s="40"/>
      <c r="L93" s="40"/>
      <c r="M93" s="40"/>
      <c r="N93" s="40"/>
      <c r="O93" s="40"/>
      <c r="P93" s="40"/>
      <c r="Q93" s="40"/>
      <c r="R93" s="71"/>
      <c r="S93" s="71"/>
      <c r="T93" s="71"/>
      <c r="U93" s="71"/>
      <c r="V93" s="71"/>
      <c r="W93" s="71"/>
      <c r="X93" s="73"/>
    </row>
    <row r="94" spans="1:24" x14ac:dyDescent="0.2">
      <c r="A94" s="167" t="s">
        <v>109</v>
      </c>
      <c r="B94" s="67" t="s">
        <v>110</v>
      </c>
      <c r="C94" s="93">
        <f>10*LOG((C89+F89)*10^-9)+10*LOG(MAX(C6,12*C9*C7/C5))</f>
        <v>-64.190722544493823</v>
      </c>
      <c r="D94" s="40">
        <f>10*LOG((D89+G89)*10^-9)+10*LOG(MAX(D6,12*D9*D7/D5))</f>
        <v>-64.190722544493823</v>
      </c>
      <c r="E94" s="94">
        <f>10*LOG((E89+H89)*10^-9)+10*LOG(MAX(E6,12*E9*E7/E5))</f>
        <v>-64.190722544493823</v>
      </c>
      <c r="F94" s="97"/>
      <c r="G94" s="18"/>
      <c r="H94" s="98"/>
      <c r="I94" s="40"/>
      <c r="J94" s="40"/>
      <c r="K94" s="40"/>
      <c r="L94" s="40"/>
      <c r="M94" s="40"/>
      <c r="N94" s="40"/>
      <c r="O94" s="40"/>
      <c r="P94" s="40"/>
      <c r="Q94" s="40"/>
      <c r="R94" s="71"/>
      <c r="S94" s="71"/>
      <c r="T94" s="71"/>
      <c r="U94" s="71"/>
      <c r="V94" s="71"/>
      <c r="W94" s="71"/>
      <c r="X94" s="73"/>
    </row>
    <row r="95" spans="1:24" ht="13.5" thickBot="1" x14ac:dyDescent="0.25">
      <c r="A95" s="201" t="s">
        <v>141</v>
      </c>
      <c r="B95" s="238" t="s">
        <v>2</v>
      </c>
      <c r="C95" s="99"/>
      <c r="D95" s="44"/>
      <c r="E95" s="75"/>
      <c r="F95" s="175">
        <f>10*LOG(F89/(C89))</f>
        <v>-0.44999999999999851</v>
      </c>
      <c r="G95" s="176">
        <f t="shared" ref="G95:H95" si="4">10*LOG(G89/(D89))</f>
        <v>-0.44999999999999851</v>
      </c>
      <c r="H95" s="177">
        <f t="shared" si="4"/>
        <v>-0.44999999999999851</v>
      </c>
      <c r="I95" s="40"/>
      <c r="J95" s="40"/>
      <c r="K95" s="40"/>
      <c r="L95" s="40"/>
      <c r="M95" s="40"/>
      <c r="N95" s="40"/>
      <c r="O95" s="40"/>
      <c r="P95" s="40"/>
      <c r="Q95" s="40"/>
      <c r="R95" s="71"/>
      <c r="S95" s="71"/>
      <c r="T95" s="71"/>
      <c r="U95" s="71"/>
      <c r="V95" s="71"/>
      <c r="W95" s="71"/>
      <c r="X95" s="73"/>
    </row>
    <row r="96" spans="1:24" s="221" customFormat="1" x14ac:dyDescent="0.2">
      <c r="A96" s="217"/>
      <c r="B96" s="218"/>
      <c r="C96" s="218"/>
      <c r="D96" s="218"/>
      <c r="E96" s="218"/>
      <c r="F96" s="218"/>
      <c r="G96" s="218"/>
      <c r="H96" s="218"/>
      <c r="I96" s="219"/>
      <c r="J96" s="219"/>
      <c r="K96" s="219"/>
      <c r="L96" s="219"/>
      <c r="M96" s="219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</row>
    <row r="97" spans="1:24" s="221" customFormat="1" thickBot="1" x14ac:dyDescent="0.25">
      <c r="A97" s="218"/>
      <c r="B97" s="218"/>
      <c r="C97" s="218"/>
      <c r="D97" s="218"/>
      <c r="E97" s="218"/>
      <c r="F97" s="218"/>
      <c r="G97" s="218"/>
      <c r="H97" s="218"/>
      <c r="I97" s="222"/>
      <c r="J97" s="222"/>
      <c r="K97" s="222"/>
      <c r="L97" s="222"/>
      <c r="M97" s="222"/>
      <c r="N97" s="222"/>
      <c r="O97" s="222"/>
      <c r="P97" s="222"/>
      <c r="Q97" s="222"/>
      <c r="R97" s="218"/>
      <c r="S97" s="218"/>
      <c r="T97" s="218"/>
      <c r="U97" s="218"/>
      <c r="V97" s="218"/>
      <c r="W97" s="218"/>
      <c r="X97" s="218"/>
    </row>
    <row r="98" spans="1:24" ht="13.5" thickBot="1" x14ac:dyDescent="0.25">
      <c r="A98" s="76" t="s">
        <v>23</v>
      </c>
      <c r="B98" s="208"/>
      <c r="C98" s="246" t="s">
        <v>35</v>
      </c>
      <c r="D98" s="247"/>
      <c r="E98" s="247"/>
      <c r="F98" s="247"/>
      <c r="G98" s="247"/>
      <c r="H98" s="248"/>
      <c r="I98" s="249" t="s">
        <v>38</v>
      </c>
      <c r="J98" s="247"/>
      <c r="K98" s="247"/>
      <c r="L98" s="247"/>
      <c r="M98" s="247"/>
      <c r="N98" s="247"/>
      <c r="O98" s="247"/>
      <c r="P98" s="247"/>
      <c r="Q98" s="248"/>
      <c r="R98" s="254" t="s">
        <v>16</v>
      </c>
      <c r="S98" s="251"/>
      <c r="T98" s="252"/>
      <c r="U98" s="254" t="s">
        <v>67</v>
      </c>
      <c r="V98" s="251"/>
      <c r="W98" s="252"/>
      <c r="X98" s="8" t="s">
        <v>60</v>
      </c>
    </row>
    <row r="99" spans="1:24" x14ac:dyDescent="0.2">
      <c r="A99" s="160"/>
      <c r="B99" s="16"/>
      <c r="C99" s="250" t="s">
        <v>36</v>
      </c>
      <c r="D99" s="251"/>
      <c r="E99" s="252"/>
      <c r="F99" s="250" t="s">
        <v>37</v>
      </c>
      <c r="G99" s="251"/>
      <c r="H99" s="252"/>
      <c r="I99" s="11"/>
      <c r="J99" s="12"/>
      <c r="K99" s="69"/>
      <c r="L99" s="12"/>
      <c r="M99" s="12"/>
      <c r="N99" s="12"/>
      <c r="O99" s="12"/>
      <c r="P99" s="12"/>
      <c r="Q99" s="69"/>
      <c r="R99" s="11"/>
      <c r="S99" s="223"/>
      <c r="T99" s="224"/>
      <c r="U99" s="11"/>
      <c r="V99" s="223"/>
      <c r="W99" s="224"/>
      <c r="X99" s="56"/>
    </row>
    <row r="100" spans="1:24" x14ac:dyDescent="0.2">
      <c r="A100" s="17"/>
      <c r="B100" s="16"/>
      <c r="C100" s="82" t="s">
        <v>64</v>
      </c>
      <c r="D100" s="119" t="s">
        <v>65</v>
      </c>
      <c r="E100" s="66" t="s">
        <v>92</v>
      </c>
      <c r="F100" s="82" t="s">
        <v>64</v>
      </c>
      <c r="G100" s="119" t="s">
        <v>65</v>
      </c>
      <c r="H100" s="66" t="s">
        <v>92</v>
      </c>
      <c r="I100" s="82" t="s">
        <v>64</v>
      </c>
      <c r="J100" s="119" t="s">
        <v>65</v>
      </c>
      <c r="K100" s="66" t="s">
        <v>92</v>
      </c>
      <c r="L100" s="12"/>
      <c r="M100" s="12"/>
      <c r="N100" s="12"/>
      <c r="O100" s="12"/>
      <c r="P100" s="12"/>
      <c r="Q100" s="69"/>
      <c r="R100" s="82" t="s">
        <v>64</v>
      </c>
      <c r="S100" s="119" t="s">
        <v>65</v>
      </c>
      <c r="T100" s="66" t="s">
        <v>92</v>
      </c>
      <c r="U100" s="82" t="s">
        <v>64</v>
      </c>
      <c r="V100" s="119" t="s">
        <v>65</v>
      </c>
      <c r="W100" s="66" t="s">
        <v>92</v>
      </c>
      <c r="X100" s="65"/>
    </row>
    <row r="101" spans="1:24" x14ac:dyDescent="0.2">
      <c r="A101" s="17"/>
      <c r="B101" s="16"/>
      <c r="C101" s="43"/>
      <c r="D101" s="15"/>
      <c r="E101" s="67"/>
      <c r="F101" s="43"/>
      <c r="G101" s="15"/>
      <c r="H101" s="67"/>
      <c r="I101" s="11"/>
      <c r="J101" s="12"/>
      <c r="K101" s="69"/>
      <c r="L101" s="12"/>
      <c r="M101" s="12"/>
      <c r="N101" s="12"/>
      <c r="O101" s="12"/>
      <c r="P101" s="12"/>
      <c r="Q101" s="69"/>
      <c r="R101" s="11"/>
      <c r="S101" s="12"/>
      <c r="T101" s="69"/>
      <c r="U101" s="11"/>
      <c r="V101" s="12"/>
      <c r="W101" s="69"/>
      <c r="X101" s="225"/>
    </row>
    <row r="102" spans="1:24" x14ac:dyDescent="0.2">
      <c r="A102" s="19" t="s">
        <v>45</v>
      </c>
      <c r="B102" s="20" t="s">
        <v>2</v>
      </c>
      <c r="C102" s="31"/>
      <c r="D102" s="78"/>
      <c r="E102" s="79"/>
      <c r="F102" s="49">
        <f>F103-R103</f>
        <v>-1.9478662647524667</v>
      </c>
      <c r="G102" s="143">
        <f>G103-S103</f>
        <v>-2.6108480843460682</v>
      </c>
      <c r="H102" s="103">
        <f>H103-T103</f>
        <v>-2.9807876413835501</v>
      </c>
      <c r="I102" s="31"/>
      <c r="J102" s="78"/>
      <c r="K102" s="79"/>
      <c r="L102" s="78"/>
      <c r="M102" s="78"/>
      <c r="N102" s="78"/>
      <c r="O102" s="78"/>
      <c r="P102" s="78"/>
      <c r="Q102" s="79"/>
      <c r="R102" s="31"/>
      <c r="S102" s="78"/>
      <c r="T102" s="79"/>
      <c r="U102" s="113">
        <v>-3</v>
      </c>
      <c r="V102" s="178">
        <v>-3</v>
      </c>
      <c r="W102" s="114">
        <v>-3</v>
      </c>
      <c r="X102" s="239" t="s">
        <v>149</v>
      </c>
    </row>
    <row r="103" spans="1:24" x14ac:dyDescent="0.2">
      <c r="A103" s="22" t="s">
        <v>44</v>
      </c>
      <c r="B103" s="20" t="s">
        <v>2</v>
      </c>
      <c r="C103" s="31"/>
      <c r="D103" s="78"/>
      <c r="E103" s="79"/>
      <c r="F103" s="31">
        <f>F92</f>
        <v>-0.93053065194211393</v>
      </c>
      <c r="G103" s="78">
        <f>G92</f>
        <v>-1.2882660567143087</v>
      </c>
      <c r="H103" s="79">
        <f>H92</f>
        <v>-1.4812982975211448</v>
      </c>
      <c r="I103" s="31"/>
      <c r="J103" s="78"/>
      <c r="K103" s="79"/>
      <c r="L103" s="78"/>
      <c r="M103" s="78"/>
      <c r="N103" s="78"/>
      <c r="O103" s="78"/>
      <c r="P103" s="78"/>
      <c r="Q103" s="79"/>
      <c r="R103" s="115">
        <f>R59</f>
        <v>1.0173356128103528</v>
      </c>
      <c r="S103" s="148">
        <f>S59</f>
        <v>1.3225820276317595</v>
      </c>
      <c r="T103" s="116">
        <f>T59</f>
        <v>1.4994893438624053</v>
      </c>
      <c r="U103" s="115"/>
      <c r="V103" s="148"/>
      <c r="W103" s="116"/>
      <c r="X103" s="73"/>
    </row>
    <row r="104" spans="1:24" x14ac:dyDescent="0.2">
      <c r="A104" s="19" t="s">
        <v>46</v>
      </c>
      <c r="B104" s="20" t="s">
        <v>2</v>
      </c>
      <c r="C104" s="31"/>
      <c r="D104" s="78"/>
      <c r="E104" s="79"/>
      <c r="F104" s="31">
        <f>F103+R103</f>
        <v>8.6804960868238856E-2</v>
      </c>
      <c r="G104" s="78">
        <f>G103+S103</f>
        <v>3.4315970917450755E-2</v>
      </c>
      <c r="H104" s="79">
        <f>H103+T103</f>
        <v>1.8191046341260453E-2</v>
      </c>
      <c r="I104" s="31"/>
      <c r="J104" s="78"/>
      <c r="K104" s="79"/>
      <c r="L104" s="78"/>
      <c r="M104" s="78"/>
      <c r="N104" s="78"/>
      <c r="O104" s="78"/>
      <c r="P104" s="78"/>
      <c r="Q104" s="79"/>
      <c r="R104" s="31"/>
      <c r="S104" s="78"/>
      <c r="T104" s="79"/>
      <c r="U104" s="31"/>
      <c r="V104" s="78"/>
      <c r="W104" s="79"/>
      <c r="X104" s="73"/>
    </row>
    <row r="105" spans="1:24" x14ac:dyDescent="0.2">
      <c r="A105" s="27"/>
      <c r="B105" s="15"/>
      <c r="C105" s="30"/>
      <c r="D105" s="13"/>
      <c r="E105" s="80"/>
      <c r="F105" s="30"/>
      <c r="G105" s="13"/>
      <c r="H105" s="80"/>
      <c r="I105" s="30"/>
      <c r="J105" s="13"/>
      <c r="K105" s="80"/>
      <c r="L105" s="13"/>
      <c r="M105" s="13"/>
      <c r="N105" s="13"/>
      <c r="O105" s="13"/>
      <c r="P105" s="13"/>
      <c r="Q105" s="80"/>
      <c r="R105" s="93"/>
      <c r="S105" s="40"/>
      <c r="T105" s="94"/>
      <c r="U105" s="88"/>
      <c r="V105" s="26"/>
      <c r="W105" s="58"/>
      <c r="X105" s="73"/>
    </row>
    <row r="106" spans="1:24" x14ac:dyDescent="0.2">
      <c r="A106" s="19" t="s">
        <v>52</v>
      </c>
      <c r="B106" s="20" t="s">
        <v>30</v>
      </c>
      <c r="C106" s="32"/>
      <c r="D106" s="141"/>
      <c r="E106" s="101"/>
      <c r="F106" s="50">
        <f>F107-R107</f>
        <v>-102.47219851024919</v>
      </c>
      <c r="G106" s="145">
        <f>G107-S107</f>
        <v>-102.47219851024919</v>
      </c>
      <c r="H106" s="105">
        <f>H107-T107</f>
        <v>-102.47219851024919</v>
      </c>
      <c r="I106" s="31"/>
      <c r="J106" s="78"/>
      <c r="K106" s="79"/>
      <c r="L106" s="78"/>
      <c r="M106" s="78"/>
      <c r="N106" s="78"/>
      <c r="O106" s="78"/>
      <c r="P106" s="78"/>
      <c r="Q106" s="79"/>
      <c r="R106" s="130"/>
      <c r="S106" s="150"/>
      <c r="T106" s="131"/>
      <c r="U106" s="113">
        <f>-110.1+L21</f>
        <v>-109.1</v>
      </c>
      <c r="V106" s="161">
        <f>-107.5+M21</f>
        <v>-106.5</v>
      </c>
      <c r="W106" s="114">
        <f>-106.5+N21</f>
        <v>-105.5</v>
      </c>
      <c r="X106" s="226" t="s">
        <v>118</v>
      </c>
    </row>
    <row r="107" spans="1:24" x14ac:dyDescent="0.2">
      <c r="A107" s="22" t="s">
        <v>51</v>
      </c>
      <c r="B107" s="20" t="s">
        <v>30</v>
      </c>
      <c r="C107" s="32"/>
      <c r="D107" s="141"/>
      <c r="E107" s="101"/>
      <c r="F107" s="51">
        <f>F93</f>
        <v>-96.419100130080565</v>
      </c>
      <c r="G107" s="146">
        <f>G93</f>
        <v>-96.419100130080565</v>
      </c>
      <c r="H107" s="106">
        <f>H93</f>
        <v>-96.419100130080565</v>
      </c>
      <c r="I107" s="31"/>
      <c r="J107" s="78"/>
      <c r="K107" s="79"/>
      <c r="L107" s="78"/>
      <c r="M107" s="78"/>
      <c r="N107" s="78"/>
      <c r="O107" s="78"/>
      <c r="P107" s="78"/>
      <c r="Q107" s="79"/>
      <c r="R107" s="115">
        <f>R63</f>
        <v>6.0530983801686222</v>
      </c>
      <c r="S107" s="148">
        <f>S63</f>
        <v>6.0530983801686222</v>
      </c>
      <c r="T107" s="116">
        <f>T63</f>
        <v>6.0530983801686222</v>
      </c>
      <c r="U107" s="115"/>
      <c r="V107" s="148"/>
      <c r="W107" s="116"/>
      <c r="X107" s="225"/>
    </row>
    <row r="108" spans="1:24" x14ac:dyDescent="0.2">
      <c r="A108" s="19" t="s">
        <v>50</v>
      </c>
      <c r="B108" s="20" t="s">
        <v>30</v>
      </c>
      <c r="C108" s="32"/>
      <c r="D108" s="141"/>
      <c r="E108" s="101"/>
      <c r="F108" s="31">
        <f>F107+R107</f>
        <v>-90.366001749911945</v>
      </c>
      <c r="G108" s="78">
        <f>G107+S107</f>
        <v>-90.366001749911945</v>
      </c>
      <c r="H108" s="79">
        <f>H107+T107</f>
        <v>-90.366001749911945</v>
      </c>
      <c r="I108" s="31"/>
      <c r="J108" s="78"/>
      <c r="K108" s="79"/>
      <c r="L108" s="78"/>
      <c r="M108" s="78"/>
      <c r="N108" s="78"/>
      <c r="O108" s="78"/>
      <c r="P108" s="78"/>
      <c r="Q108" s="79"/>
      <c r="R108" s="130"/>
      <c r="S108" s="150"/>
      <c r="T108" s="131"/>
      <c r="U108" s="31"/>
      <c r="V108" s="78"/>
      <c r="W108" s="79"/>
      <c r="X108" s="225"/>
    </row>
    <row r="109" spans="1:24" s="216" customFormat="1" x14ac:dyDescent="0.2">
      <c r="A109" s="39"/>
      <c r="B109" s="15"/>
      <c r="C109" s="27"/>
      <c r="D109" s="142"/>
      <c r="E109" s="102"/>
      <c r="F109" s="27"/>
      <c r="G109" s="13"/>
      <c r="H109" s="80"/>
      <c r="I109" s="30"/>
      <c r="J109" s="13"/>
      <c r="K109" s="80"/>
      <c r="L109" s="13"/>
      <c r="M109" s="13"/>
      <c r="N109" s="13"/>
      <c r="O109" s="13"/>
      <c r="P109" s="13"/>
      <c r="Q109" s="80"/>
      <c r="R109" s="132"/>
      <c r="S109" s="151"/>
      <c r="T109" s="133"/>
      <c r="U109" s="27"/>
      <c r="V109" s="142"/>
      <c r="W109" s="102"/>
      <c r="X109" s="225"/>
    </row>
    <row r="110" spans="1:24" s="216" customFormat="1" x14ac:dyDescent="0.2">
      <c r="A110" s="19" t="s">
        <v>49</v>
      </c>
      <c r="B110" s="20" t="s">
        <v>31</v>
      </c>
      <c r="C110" s="51">
        <f>C111-R111</f>
        <v>-70.192387883613691</v>
      </c>
      <c r="D110" s="146">
        <f>D111-S111</f>
        <v>-70.192387883613691</v>
      </c>
      <c r="E110" s="106">
        <f>E111-T111</f>
        <v>-70.192387883613691</v>
      </c>
      <c r="F110" s="31"/>
      <c r="G110" s="78"/>
      <c r="H110" s="79"/>
      <c r="I110" s="31"/>
      <c r="J110" s="78"/>
      <c r="K110" s="79"/>
      <c r="L110" s="78"/>
      <c r="M110" s="78"/>
      <c r="N110" s="78"/>
      <c r="O110" s="78"/>
      <c r="P110" s="78"/>
      <c r="Q110" s="79"/>
      <c r="R110" s="130"/>
      <c r="S110" s="150"/>
      <c r="T110" s="131"/>
      <c r="U110" s="115"/>
      <c r="V110" s="148"/>
      <c r="W110" s="116"/>
      <c r="X110" s="52" t="s">
        <v>111</v>
      </c>
    </row>
    <row r="111" spans="1:24" s="216" customFormat="1" x14ac:dyDescent="0.2">
      <c r="A111" s="22" t="s">
        <v>48</v>
      </c>
      <c r="B111" s="20" t="s">
        <v>31</v>
      </c>
      <c r="C111" s="31">
        <f>C94</f>
        <v>-64.190722544493823</v>
      </c>
      <c r="D111" s="78">
        <f>D94</f>
        <v>-64.190722544493823</v>
      </c>
      <c r="E111" s="79">
        <f>E94</f>
        <v>-64.190722544493823</v>
      </c>
      <c r="F111" s="31"/>
      <c r="G111" s="78"/>
      <c r="H111" s="79"/>
      <c r="I111" s="31"/>
      <c r="J111" s="78"/>
      <c r="K111" s="79"/>
      <c r="L111" s="78"/>
      <c r="M111" s="78"/>
      <c r="N111" s="78"/>
      <c r="O111" s="78"/>
      <c r="P111" s="78"/>
      <c r="Q111" s="79"/>
      <c r="R111" s="115">
        <f>R67</f>
        <v>6.0016653391198735</v>
      </c>
      <c r="S111" s="148">
        <f>S67</f>
        <v>6.0016653391198735</v>
      </c>
      <c r="T111" s="116">
        <f>T67</f>
        <v>6.0016653391198735</v>
      </c>
      <c r="U111" s="115"/>
      <c r="V111" s="148"/>
      <c r="W111" s="116"/>
      <c r="X111" s="225"/>
    </row>
    <row r="112" spans="1:24" s="216" customFormat="1" x14ac:dyDescent="0.2">
      <c r="A112" s="19" t="s">
        <v>47</v>
      </c>
      <c r="B112" s="20" t="s">
        <v>31</v>
      </c>
      <c r="C112" s="49">
        <f>C111+R111</f>
        <v>-58.189057205373949</v>
      </c>
      <c r="D112" s="143">
        <f>D111+S111</f>
        <v>-58.189057205373949</v>
      </c>
      <c r="E112" s="103">
        <f>E111+T111</f>
        <v>-58.189057205373949</v>
      </c>
      <c r="F112" s="31"/>
      <c r="G112" s="78"/>
      <c r="H112" s="79"/>
      <c r="I112" s="31"/>
      <c r="J112" s="78"/>
      <c r="K112" s="79"/>
      <c r="L112" s="78"/>
      <c r="M112" s="78"/>
      <c r="N112" s="78"/>
      <c r="O112" s="78"/>
      <c r="P112" s="78"/>
      <c r="Q112" s="79"/>
      <c r="R112" s="130"/>
      <c r="S112" s="150"/>
      <c r="T112" s="131"/>
      <c r="U112" s="113">
        <v>-50</v>
      </c>
      <c r="V112" s="161">
        <v>-50</v>
      </c>
      <c r="W112" s="114">
        <v>-50</v>
      </c>
      <c r="X112" s="239" t="s">
        <v>150</v>
      </c>
    </row>
    <row r="113" spans="1:24" s="216" customFormat="1" x14ac:dyDescent="0.2">
      <c r="A113" s="39"/>
      <c r="B113" s="15"/>
      <c r="C113" s="30"/>
      <c r="D113" s="13"/>
      <c r="E113" s="80"/>
      <c r="F113" s="30"/>
      <c r="G113" s="13"/>
      <c r="H113" s="80"/>
      <c r="I113" s="30"/>
      <c r="J113" s="13"/>
      <c r="K113" s="80"/>
      <c r="L113" s="13"/>
      <c r="M113" s="13"/>
      <c r="N113" s="13"/>
      <c r="O113" s="13"/>
      <c r="P113" s="13"/>
      <c r="Q113" s="80"/>
      <c r="R113" s="132"/>
      <c r="S113" s="151"/>
      <c r="T113" s="133"/>
      <c r="U113" s="27"/>
      <c r="V113" s="142"/>
      <c r="W113" s="102"/>
      <c r="X113" s="52"/>
    </row>
    <row r="114" spans="1:24" s="216" customFormat="1" x14ac:dyDescent="0.2">
      <c r="A114" s="19" t="s">
        <v>146</v>
      </c>
      <c r="B114" s="20" t="s">
        <v>2</v>
      </c>
      <c r="C114" s="31"/>
      <c r="D114" s="78"/>
      <c r="E114" s="79"/>
      <c r="F114" s="49">
        <f>F115-R115</f>
        <v>-19.25</v>
      </c>
      <c r="G114" s="143">
        <f>G115-S115</f>
        <v>-19.25</v>
      </c>
      <c r="H114" s="103">
        <f>H115-T115</f>
        <v>-19.25</v>
      </c>
      <c r="I114" s="135">
        <f>IF(F114&lt;-23,0,IF(F114&lt;0,47+2*CEILING(F114,-0.5),47+2*FLOOR(F114,0.5)))</f>
        <v>8</v>
      </c>
      <c r="J114" s="162">
        <f t="shared" ref="J114:K114" si="5">IF(G114&lt;-23,0,IF(G114&lt;0,47+2*CEILING(G114,-0.5),47+2*FLOOR(G114,0.5)))</f>
        <v>8</v>
      </c>
      <c r="K114" s="136">
        <f t="shared" si="5"/>
        <v>8</v>
      </c>
      <c r="L114" s="78"/>
      <c r="M114" s="78"/>
      <c r="N114" s="78"/>
      <c r="O114" s="78"/>
      <c r="P114" s="78"/>
      <c r="Q114" s="79"/>
      <c r="R114" s="130"/>
      <c r="S114" s="150"/>
      <c r="T114" s="131"/>
      <c r="U114" s="78"/>
      <c r="V114" s="78"/>
      <c r="W114" s="79"/>
      <c r="X114" s="240" t="s">
        <v>151</v>
      </c>
    </row>
    <row r="115" spans="1:24" s="216" customFormat="1" x14ac:dyDescent="0.2">
      <c r="A115" s="22" t="s">
        <v>147</v>
      </c>
      <c r="B115" s="20" t="s">
        <v>2</v>
      </c>
      <c r="C115" s="31"/>
      <c r="D115" s="78"/>
      <c r="E115" s="79"/>
      <c r="F115" s="31">
        <f>F95</f>
        <v>-0.44999999999999851</v>
      </c>
      <c r="G115" s="78">
        <f>G95</f>
        <v>-0.44999999999999851</v>
      </c>
      <c r="H115" s="79">
        <f>H95</f>
        <v>-0.44999999999999851</v>
      </c>
      <c r="I115" s="115"/>
      <c r="J115" s="148"/>
      <c r="K115" s="116"/>
      <c r="L115" s="78"/>
      <c r="M115" s="78"/>
      <c r="N115" s="78"/>
      <c r="O115" s="78"/>
      <c r="P115" s="78"/>
      <c r="Q115" s="79"/>
      <c r="R115" s="115">
        <f>R71</f>
        <v>18.8</v>
      </c>
      <c r="S115" s="148">
        <f>S71</f>
        <v>18.8</v>
      </c>
      <c r="T115" s="116">
        <f>T71</f>
        <v>18.8</v>
      </c>
      <c r="U115" s="78"/>
      <c r="V115" s="78"/>
      <c r="W115" s="79"/>
      <c r="X115" s="206"/>
    </row>
    <row r="116" spans="1:24" s="216" customFormat="1" x14ac:dyDescent="0.2">
      <c r="A116" s="19" t="s">
        <v>148</v>
      </c>
      <c r="B116" s="20" t="s">
        <v>2</v>
      </c>
      <c r="C116" s="31"/>
      <c r="D116" s="78"/>
      <c r="E116" s="79"/>
      <c r="F116" s="49">
        <f>F115+R115</f>
        <v>18.350000000000001</v>
      </c>
      <c r="G116" s="143">
        <f>G115+S115</f>
        <v>18.350000000000001</v>
      </c>
      <c r="H116" s="103">
        <f>H115+T115</f>
        <v>18.350000000000001</v>
      </c>
      <c r="I116" s="135">
        <f>IF(F116&lt;-23,0,IF(F116&lt;0,47+2*CEILING(F116,-0.5),47+2*FLOOR(F116,0.5)))</f>
        <v>83</v>
      </c>
      <c r="J116" s="162">
        <f t="shared" ref="J116:K116" si="6">IF(G116&lt;-23,0,IF(G116&lt;0,47+2*CEILING(G116,-0.5),47+2*FLOOR(G116,0.5)))</f>
        <v>83</v>
      </c>
      <c r="K116" s="136">
        <f t="shared" si="6"/>
        <v>83</v>
      </c>
      <c r="L116" s="78"/>
      <c r="M116" s="78"/>
      <c r="N116" s="78"/>
      <c r="O116" s="78"/>
      <c r="P116" s="78"/>
      <c r="Q116" s="79"/>
      <c r="R116" s="130"/>
      <c r="S116" s="150"/>
      <c r="T116" s="131"/>
      <c r="U116" s="78"/>
      <c r="V116" s="78"/>
      <c r="W116" s="79"/>
      <c r="X116" s="240" t="s">
        <v>151</v>
      </c>
    </row>
    <row r="117" spans="1:24" s="216" customFormat="1" x14ac:dyDescent="0.2">
      <c r="A117" s="39"/>
      <c r="B117" s="15"/>
      <c r="C117" s="30"/>
      <c r="D117" s="13"/>
      <c r="E117" s="80"/>
      <c r="F117" s="30"/>
      <c r="G117" s="13"/>
      <c r="H117" s="80"/>
      <c r="I117" s="30"/>
      <c r="J117" s="13"/>
      <c r="K117" s="80"/>
      <c r="L117" s="13"/>
      <c r="M117" s="13"/>
      <c r="N117" s="13"/>
      <c r="O117" s="13"/>
      <c r="P117" s="13"/>
      <c r="Q117" s="80"/>
      <c r="R117" s="132"/>
      <c r="S117" s="151"/>
      <c r="T117" s="133"/>
      <c r="U117" s="13"/>
      <c r="V117" s="13"/>
      <c r="W117" s="80"/>
      <c r="X117" s="206"/>
    </row>
    <row r="118" spans="1:24" ht="13.5" thickBot="1" x14ac:dyDescent="0.25">
      <c r="A118" s="33" t="s">
        <v>11</v>
      </c>
      <c r="B118" s="34"/>
      <c r="C118" s="63"/>
      <c r="D118" s="144"/>
      <c r="E118" s="104"/>
      <c r="F118" s="63"/>
      <c r="G118" s="47"/>
      <c r="H118" s="81"/>
      <c r="I118" s="36"/>
      <c r="J118" s="47"/>
      <c r="K118" s="81"/>
      <c r="L118" s="47"/>
      <c r="M118" s="47"/>
      <c r="N118" s="47"/>
      <c r="O118" s="47"/>
      <c r="P118" s="47"/>
      <c r="Q118" s="81"/>
      <c r="R118" s="107"/>
      <c r="S118" s="152"/>
      <c r="T118" s="108"/>
      <c r="U118" s="107"/>
      <c r="V118" s="152"/>
      <c r="W118" s="108"/>
      <c r="X118" s="37" t="s">
        <v>12</v>
      </c>
    </row>
  </sheetData>
  <mergeCells count="28">
    <mergeCell ref="R54:T54"/>
    <mergeCell ref="U98:W98"/>
    <mergeCell ref="C99:E99"/>
    <mergeCell ref="F99:H99"/>
    <mergeCell ref="C79:H79"/>
    <mergeCell ref="C80:E80"/>
    <mergeCell ref="F80:H80"/>
    <mergeCell ref="C98:H98"/>
    <mergeCell ref="I98:Q98"/>
    <mergeCell ref="R98:T98"/>
    <mergeCell ref="C55:E55"/>
    <mergeCell ref="F55:H55"/>
    <mergeCell ref="C28:H28"/>
    <mergeCell ref="I28:Q28"/>
    <mergeCell ref="C29:E29"/>
    <mergeCell ref="F29:H29"/>
    <mergeCell ref="C42:H42"/>
    <mergeCell ref="I42:Q42"/>
    <mergeCell ref="C43:E43"/>
    <mergeCell ref="F43:H43"/>
    <mergeCell ref="C54:H54"/>
    <mergeCell ref="I54:Q54"/>
    <mergeCell ref="C13:H13"/>
    <mergeCell ref="C2:H2"/>
    <mergeCell ref="I2:Q2"/>
    <mergeCell ref="C3:E3"/>
    <mergeCell ref="F3:H3"/>
    <mergeCell ref="C12:H12"/>
  </mergeCells>
  <conditionalFormatting sqref="X118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F102:G102 G106">
    <cfRule type="cellIs" dxfId="21" priority="6" stopIfTrue="1" operator="lessThan">
      <formula>U102</formula>
    </cfRule>
  </conditionalFormatting>
  <conditionalFormatting sqref="F106">
    <cfRule type="cellIs" dxfId="20" priority="5" stopIfTrue="1" operator="lessThan">
      <formula>U106</formula>
    </cfRule>
  </conditionalFormatting>
  <conditionalFormatting sqref="C112:D112">
    <cfRule type="cellIs" dxfId="19" priority="4" stopIfTrue="1" operator="greaterThan">
      <formula>U112</formula>
    </cfRule>
  </conditionalFormatting>
  <conditionalFormatting sqref="H102">
    <cfRule type="cellIs" dxfId="18" priority="3" stopIfTrue="1" operator="lessThan">
      <formula>W102</formula>
    </cfRule>
  </conditionalFormatting>
  <conditionalFormatting sqref="H106">
    <cfRule type="cellIs" dxfId="17" priority="2" stopIfTrue="1" operator="lessThan">
      <formula>W106</formula>
    </cfRule>
  </conditionalFormatting>
  <conditionalFormatting sqref="E112">
    <cfRule type="cellIs" dxfId="16" priority="1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8"/>
  <sheetViews>
    <sheetView topLeftCell="A67" zoomScale="90" zoomScaleNormal="90" workbookViewId="0">
      <selection activeCell="U102" sqref="U102:W102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1"/>
      <c r="S1" s="71"/>
      <c r="T1" s="71"/>
      <c r="U1" s="71"/>
      <c r="V1" s="71"/>
      <c r="W1" s="71"/>
      <c r="X1" s="71"/>
    </row>
    <row r="2" spans="1:24" ht="13.5" thickBot="1" x14ac:dyDescent="0.25">
      <c r="A2" s="7" t="s">
        <v>9</v>
      </c>
      <c r="B2" s="179"/>
      <c r="C2" s="246" t="s">
        <v>35</v>
      </c>
      <c r="D2" s="247"/>
      <c r="E2" s="247"/>
      <c r="F2" s="247"/>
      <c r="G2" s="247"/>
      <c r="H2" s="248"/>
      <c r="I2" s="249" t="s">
        <v>38</v>
      </c>
      <c r="J2" s="247"/>
      <c r="K2" s="247"/>
      <c r="L2" s="247"/>
      <c r="M2" s="247"/>
      <c r="N2" s="247"/>
      <c r="O2" s="247"/>
      <c r="P2" s="247"/>
      <c r="Q2" s="248"/>
      <c r="R2" s="48"/>
      <c r="S2" s="48"/>
      <c r="T2" s="48"/>
      <c r="U2" s="48"/>
      <c r="V2" s="48"/>
      <c r="W2" s="48"/>
      <c r="X2" s="8" t="s">
        <v>0</v>
      </c>
    </row>
    <row r="3" spans="1:24" x14ac:dyDescent="0.2">
      <c r="A3" s="17"/>
      <c r="B3" s="100"/>
      <c r="C3" s="250" t="s">
        <v>36</v>
      </c>
      <c r="D3" s="251"/>
      <c r="E3" s="252"/>
      <c r="F3" s="250" t="s">
        <v>37</v>
      </c>
      <c r="G3" s="251"/>
      <c r="H3" s="252"/>
      <c r="I3" s="12"/>
      <c r="J3" s="12"/>
      <c r="K3" s="12"/>
      <c r="L3" s="228"/>
      <c r="M3" s="48"/>
      <c r="N3" s="57"/>
      <c r="O3" s="228"/>
      <c r="P3" s="48"/>
      <c r="Q3" s="57"/>
      <c r="R3" s="12"/>
      <c r="S3" s="12"/>
      <c r="T3" s="12"/>
      <c r="U3" s="12"/>
      <c r="V3" s="12"/>
      <c r="W3" s="12"/>
      <c r="X3" s="56"/>
    </row>
    <row r="4" spans="1:24" x14ac:dyDescent="0.2">
      <c r="A4" s="17"/>
      <c r="B4" s="10" t="s">
        <v>1</v>
      </c>
      <c r="C4" s="82" t="s">
        <v>64</v>
      </c>
      <c r="D4" s="119" t="s">
        <v>65</v>
      </c>
      <c r="E4" s="66" t="s">
        <v>92</v>
      </c>
      <c r="F4" s="82" t="s">
        <v>64</v>
      </c>
      <c r="G4" s="119" t="s">
        <v>65</v>
      </c>
      <c r="H4" s="66" t="s">
        <v>92</v>
      </c>
      <c r="I4" s="12"/>
      <c r="J4" s="12"/>
      <c r="K4" s="12"/>
      <c r="L4" s="82" t="s">
        <v>64</v>
      </c>
      <c r="M4" s="119" t="s">
        <v>65</v>
      </c>
      <c r="N4" s="66" t="s">
        <v>92</v>
      </c>
      <c r="O4" s="82" t="s">
        <v>64</v>
      </c>
      <c r="P4" s="119" t="s">
        <v>65</v>
      </c>
      <c r="Q4" s="66" t="s">
        <v>92</v>
      </c>
      <c r="R4" s="12"/>
      <c r="S4" s="12"/>
      <c r="T4" s="12"/>
      <c r="U4" s="12"/>
      <c r="V4" s="12"/>
      <c r="W4" s="12"/>
      <c r="X4" s="56"/>
    </row>
    <row r="5" spans="1:24" x14ac:dyDescent="0.2">
      <c r="A5" s="9" t="s">
        <v>113</v>
      </c>
      <c r="B5" s="54" t="s">
        <v>27</v>
      </c>
      <c r="C5" s="173">
        <v>120</v>
      </c>
      <c r="D5" s="123">
        <f t="shared" ref="D5:E9" si="0">$C5</f>
        <v>120</v>
      </c>
      <c r="E5" s="68">
        <f t="shared" si="0"/>
        <v>120</v>
      </c>
      <c r="F5" s="9"/>
      <c r="G5" s="71"/>
      <c r="H5" s="100"/>
      <c r="I5" s="13"/>
      <c r="J5" s="13"/>
      <c r="K5" s="13"/>
      <c r="L5" s="30"/>
      <c r="M5" s="13"/>
      <c r="N5" s="80"/>
      <c r="O5" s="30"/>
      <c r="P5" s="13"/>
      <c r="Q5" s="80"/>
      <c r="R5" s="40"/>
      <c r="S5" s="40"/>
      <c r="T5" s="40"/>
      <c r="U5" s="40"/>
      <c r="V5" s="12"/>
      <c r="W5" s="12"/>
      <c r="X5" s="180" t="s">
        <v>137</v>
      </c>
    </row>
    <row r="6" spans="1:24" x14ac:dyDescent="0.2">
      <c r="A6" s="27" t="s">
        <v>106</v>
      </c>
      <c r="B6" s="67"/>
      <c r="C6" s="173">
        <v>240</v>
      </c>
      <c r="D6" s="174">
        <f>$C6</f>
        <v>240</v>
      </c>
      <c r="E6" s="174">
        <f>$C6</f>
        <v>240</v>
      </c>
      <c r="F6" s="9"/>
      <c r="G6" s="71"/>
      <c r="H6" s="100"/>
      <c r="I6" s="13"/>
      <c r="J6" s="13"/>
      <c r="K6" s="13"/>
      <c r="L6" s="30"/>
      <c r="M6" s="13"/>
      <c r="N6" s="80"/>
      <c r="O6" s="30"/>
      <c r="P6" s="13"/>
      <c r="Q6" s="80"/>
      <c r="R6" s="40"/>
      <c r="S6" s="40"/>
      <c r="T6" s="40"/>
      <c r="U6" s="40"/>
      <c r="V6" s="12"/>
      <c r="W6" s="12"/>
      <c r="X6" s="73" t="s">
        <v>108</v>
      </c>
    </row>
    <row r="7" spans="1:24" x14ac:dyDescent="0.2">
      <c r="A7" s="27" t="s">
        <v>107</v>
      </c>
      <c r="B7" s="67" t="s">
        <v>27</v>
      </c>
      <c r="C7" s="173">
        <v>120</v>
      </c>
      <c r="D7" s="174">
        <f>$C7</f>
        <v>120</v>
      </c>
      <c r="E7" s="174">
        <f>$C7</f>
        <v>120</v>
      </c>
      <c r="F7" s="9"/>
      <c r="G7" s="71"/>
      <c r="H7" s="100"/>
      <c r="I7" s="13"/>
      <c r="J7" s="13"/>
      <c r="K7" s="13"/>
      <c r="L7" s="30"/>
      <c r="M7" s="13"/>
      <c r="N7" s="80"/>
      <c r="O7" s="30"/>
      <c r="P7" s="13"/>
      <c r="Q7" s="80"/>
      <c r="R7" s="40"/>
      <c r="S7" s="40"/>
      <c r="T7" s="40"/>
      <c r="U7" s="40"/>
      <c r="V7" s="12"/>
      <c r="W7" s="12"/>
      <c r="X7" s="180" t="s">
        <v>138</v>
      </c>
    </row>
    <row r="8" spans="1:24" x14ac:dyDescent="0.2">
      <c r="A8" s="9" t="s">
        <v>28</v>
      </c>
      <c r="B8" s="54" t="s">
        <v>29</v>
      </c>
      <c r="C8" s="173">
        <v>100</v>
      </c>
      <c r="D8" s="123">
        <f t="shared" si="0"/>
        <v>100</v>
      </c>
      <c r="E8" s="68">
        <f t="shared" si="0"/>
        <v>100</v>
      </c>
      <c r="F8" s="9"/>
      <c r="G8" s="71"/>
      <c r="H8" s="100"/>
      <c r="I8" s="13"/>
      <c r="J8" s="13"/>
      <c r="K8" s="13"/>
      <c r="L8" s="30"/>
      <c r="M8" s="13"/>
      <c r="N8" s="80"/>
      <c r="O8" s="30"/>
      <c r="P8" s="13"/>
      <c r="Q8" s="80"/>
      <c r="R8" s="40"/>
      <c r="S8" s="40"/>
      <c r="T8" s="40"/>
      <c r="U8" s="40"/>
      <c r="V8" s="12"/>
      <c r="W8" s="12"/>
      <c r="X8" s="180" t="s">
        <v>137</v>
      </c>
    </row>
    <row r="9" spans="1:24" x14ac:dyDescent="0.2">
      <c r="A9" s="9" t="s">
        <v>114</v>
      </c>
      <c r="B9" s="54"/>
      <c r="C9" s="173">
        <v>66</v>
      </c>
      <c r="D9" s="123">
        <f t="shared" si="0"/>
        <v>66</v>
      </c>
      <c r="E9" s="68">
        <f t="shared" si="0"/>
        <v>66</v>
      </c>
      <c r="F9" s="9"/>
      <c r="G9" s="71"/>
      <c r="H9" s="100"/>
      <c r="I9" s="13"/>
      <c r="J9" s="13"/>
      <c r="K9" s="13"/>
      <c r="L9" s="30"/>
      <c r="M9" s="13"/>
      <c r="N9" s="80"/>
      <c r="O9" s="30"/>
      <c r="P9" s="13"/>
      <c r="Q9" s="80"/>
      <c r="R9" s="15"/>
      <c r="S9" s="15"/>
      <c r="T9" s="15"/>
      <c r="U9" s="15"/>
      <c r="V9" s="15"/>
      <c r="W9" s="15"/>
      <c r="X9" s="180" t="s">
        <v>138</v>
      </c>
    </row>
    <row r="10" spans="1:24" x14ac:dyDescent="0.2">
      <c r="A10" s="9" t="s">
        <v>72</v>
      </c>
      <c r="B10" s="67" t="s">
        <v>75</v>
      </c>
      <c r="C10" s="91">
        <v>-105</v>
      </c>
      <c r="D10" s="233">
        <v>-105</v>
      </c>
      <c r="E10" s="92">
        <v>-105</v>
      </c>
      <c r="F10" s="84"/>
      <c r="G10" s="123"/>
      <c r="H10" s="68"/>
      <c r="I10" s="13"/>
      <c r="J10" s="13"/>
      <c r="K10" s="13"/>
      <c r="L10" s="30"/>
      <c r="M10" s="13"/>
      <c r="N10" s="80"/>
      <c r="O10" s="30"/>
      <c r="P10" s="13"/>
      <c r="Q10" s="80"/>
      <c r="R10" s="40"/>
      <c r="S10" s="40"/>
      <c r="T10" s="40"/>
      <c r="U10" s="40"/>
      <c r="V10" s="12"/>
      <c r="W10" s="12"/>
      <c r="X10" s="180" t="s">
        <v>139</v>
      </c>
    </row>
    <row r="11" spans="1:24" s="71" customFormat="1" ht="13.5" thickBot="1" x14ac:dyDescent="0.25">
      <c r="A11" s="9" t="s">
        <v>73</v>
      </c>
      <c r="B11" s="54" t="s">
        <v>2</v>
      </c>
      <c r="C11" s="99"/>
      <c r="D11" s="181"/>
      <c r="E11" s="182"/>
      <c r="F11" s="183">
        <v>11</v>
      </c>
      <c r="G11" s="184">
        <v>11</v>
      </c>
      <c r="H11" s="185">
        <v>11</v>
      </c>
      <c r="I11" s="13"/>
      <c r="J11" s="13"/>
      <c r="K11" s="13"/>
      <c r="L11" s="30"/>
      <c r="M11" s="13"/>
      <c r="N11" s="80"/>
      <c r="O11" s="30"/>
      <c r="P11" s="13"/>
      <c r="Q11" s="80"/>
      <c r="R11" s="15"/>
      <c r="S11" s="15"/>
      <c r="T11" s="15"/>
      <c r="U11" s="15"/>
      <c r="V11" s="15"/>
      <c r="W11" s="15"/>
      <c r="X11" s="180" t="s">
        <v>139</v>
      </c>
    </row>
    <row r="12" spans="1:24" s="71" customFormat="1" ht="13.5" thickBot="1" x14ac:dyDescent="0.25">
      <c r="A12" s="27" t="s">
        <v>93</v>
      </c>
      <c r="B12" s="67"/>
      <c r="C12" s="243">
        <v>0</v>
      </c>
      <c r="D12" s="244"/>
      <c r="E12" s="244"/>
      <c r="F12" s="244"/>
      <c r="G12" s="244"/>
      <c r="H12" s="245"/>
      <c r="I12" s="13"/>
      <c r="J12" s="13"/>
      <c r="K12" s="13"/>
      <c r="L12" s="30"/>
      <c r="M12" s="13"/>
      <c r="N12" s="80"/>
      <c r="O12" s="30"/>
      <c r="P12" s="13"/>
      <c r="Q12" s="80"/>
      <c r="R12" s="15"/>
      <c r="S12" s="15"/>
      <c r="T12" s="15"/>
      <c r="U12" s="15"/>
      <c r="V12" s="15"/>
      <c r="W12" s="15"/>
      <c r="X12" s="180" t="s">
        <v>139</v>
      </c>
    </row>
    <row r="13" spans="1:24" s="71" customFormat="1" ht="13.5" thickBot="1" x14ac:dyDescent="0.25">
      <c r="A13" s="27" t="s">
        <v>94</v>
      </c>
      <c r="B13" s="67"/>
      <c r="C13" s="243">
        <v>1</v>
      </c>
      <c r="D13" s="244"/>
      <c r="E13" s="244"/>
      <c r="F13" s="244"/>
      <c r="G13" s="244"/>
      <c r="H13" s="245"/>
      <c r="I13" s="13"/>
      <c r="J13" s="13"/>
      <c r="K13" s="13"/>
      <c r="L13" s="30"/>
      <c r="M13" s="13"/>
      <c r="N13" s="80"/>
      <c r="O13" s="30"/>
      <c r="P13" s="13"/>
      <c r="Q13" s="80"/>
      <c r="R13" s="15"/>
      <c r="S13" s="15"/>
      <c r="T13" s="15"/>
      <c r="U13" s="15"/>
      <c r="V13" s="15"/>
      <c r="W13" s="15"/>
      <c r="X13" s="180" t="s">
        <v>139</v>
      </c>
    </row>
    <row r="14" spans="1:24" s="71" customFormat="1" x14ac:dyDescent="0.2">
      <c r="A14" s="27" t="s">
        <v>39</v>
      </c>
      <c r="B14" s="67" t="s">
        <v>2</v>
      </c>
      <c r="C14" s="186"/>
      <c r="D14" s="187"/>
      <c r="E14" s="188"/>
      <c r="F14" s="189"/>
      <c r="G14" s="187"/>
      <c r="H14" s="188"/>
      <c r="I14" s="13"/>
      <c r="J14" s="13"/>
      <c r="K14" s="13"/>
      <c r="L14" s="91">
        <v>-1</v>
      </c>
      <c r="M14" s="13">
        <f t="shared" ref="M14:N16" si="1">$L14</f>
        <v>-1</v>
      </c>
      <c r="N14" s="80">
        <f t="shared" si="1"/>
        <v>-1</v>
      </c>
      <c r="O14" s="30"/>
      <c r="P14" s="13"/>
      <c r="Q14" s="80"/>
      <c r="R14" s="15"/>
      <c r="S14" s="15"/>
      <c r="T14" s="15"/>
      <c r="U14" s="15"/>
      <c r="V14" s="15"/>
      <c r="W14" s="15"/>
      <c r="X14" s="73" t="s">
        <v>40</v>
      </c>
    </row>
    <row r="15" spans="1:24" s="71" customFormat="1" x14ac:dyDescent="0.2">
      <c r="A15" s="27" t="s">
        <v>68</v>
      </c>
      <c r="B15" s="67"/>
      <c r="C15" s="43"/>
      <c r="D15" s="190"/>
      <c r="E15" s="191"/>
      <c r="F15" s="192"/>
      <c r="G15" s="190"/>
      <c r="H15" s="191"/>
      <c r="I15" s="13"/>
      <c r="J15" s="13"/>
      <c r="K15" s="13"/>
      <c r="L15" s="173">
        <v>66</v>
      </c>
      <c r="M15" s="123">
        <f t="shared" si="1"/>
        <v>66</v>
      </c>
      <c r="N15" s="68">
        <f t="shared" si="1"/>
        <v>66</v>
      </c>
      <c r="O15" s="30"/>
      <c r="P15" s="13"/>
      <c r="Q15" s="80"/>
      <c r="R15" s="15"/>
      <c r="S15" s="15"/>
      <c r="T15" s="15"/>
      <c r="U15" s="15"/>
      <c r="V15" s="15"/>
      <c r="W15" s="15"/>
      <c r="X15" s="73" t="s">
        <v>91</v>
      </c>
    </row>
    <row r="16" spans="1:24" s="71" customFormat="1" x14ac:dyDescent="0.2">
      <c r="A16" s="27" t="s">
        <v>98</v>
      </c>
      <c r="B16" s="67" t="s">
        <v>27</v>
      </c>
      <c r="C16" s="43"/>
      <c r="D16" s="190"/>
      <c r="E16" s="191"/>
      <c r="F16" s="192"/>
      <c r="G16" s="190"/>
      <c r="H16" s="191"/>
      <c r="I16" s="13"/>
      <c r="J16" s="13"/>
      <c r="K16" s="13"/>
      <c r="L16" s="173">
        <v>120</v>
      </c>
      <c r="M16" s="123">
        <f t="shared" si="1"/>
        <v>120</v>
      </c>
      <c r="N16" s="68">
        <f t="shared" si="1"/>
        <v>120</v>
      </c>
      <c r="O16" s="30"/>
      <c r="P16" s="13"/>
      <c r="Q16" s="80"/>
      <c r="R16" s="15"/>
      <c r="S16" s="15"/>
      <c r="T16" s="15"/>
      <c r="U16" s="15"/>
      <c r="V16" s="15"/>
      <c r="W16" s="15"/>
      <c r="X16" s="73" t="s">
        <v>99</v>
      </c>
    </row>
    <row r="17" spans="1:24" s="71" customFormat="1" x14ac:dyDescent="0.2">
      <c r="A17" s="27" t="s">
        <v>78</v>
      </c>
      <c r="B17" s="67" t="s">
        <v>31</v>
      </c>
      <c r="C17" s="117"/>
      <c r="D17" s="137"/>
      <c r="E17" s="118"/>
      <c r="F17" s="154"/>
      <c r="G17" s="147"/>
      <c r="H17" s="153"/>
      <c r="I17" s="13"/>
      <c r="J17" s="13"/>
      <c r="K17" s="13"/>
      <c r="L17" s="91">
        <f>-85.3</f>
        <v>-85.3</v>
      </c>
      <c r="M17" s="126">
        <v>-82.7</v>
      </c>
      <c r="N17" s="92">
        <v>-81.7</v>
      </c>
      <c r="O17" s="30"/>
      <c r="P17" s="13"/>
      <c r="Q17" s="80"/>
      <c r="R17" s="13"/>
      <c r="S17" s="15"/>
      <c r="T17" s="15"/>
      <c r="U17" s="15"/>
      <c r="V17" s="15"/>
      <c r="W17" s="15"/>
      <c r="X17" s="73" t="s">
        <v>66</v>
      </c>
    </row>
    <row r="18" spans="1:24" s="71" customFormat="1" x14ac:dyDescent="0.2">
      <c r="A18" s="27" t="s">
        <v>79</v>
      </c>
      <c r="B18" s="67" t="s">
        <v>31</v>
      </c>
      <c r="C18" s="117"/>
      <c r="D18" s="137"/>
      <c r="E18" s="118"/>
      <c r="F18" s="154"/>
      <c r="G18" s="147"/>
      <c r="H18" s="153"/>
      <c r="I18" s="13"/>
      <c r="J18" s="13"/>
      <c r="K18" s="13"/>
      <c r="L18" s="91">
        <f>-74.4</f>
        <v>-74.400000000000006</v>
      </c>
      <c r="M18" s="126">
        <v>-70.099999999999994</v>
      </c>
      <c r="N18" s="92">
        <v>-68.900000000000006</v>
      </c>
      <c r="O18" s="30"/>
      <c r="P18" s="13"/>
      <c r="Q18" s="80"/>
      <c r="R18" s="13"/>
      <c r="S18" s="15"/>
      <c r="T18" s="15"/>
      <c r="U18" s="15"/>
      <c r="V18" s="15"/>
      <c r="W18" s="15"/>
      <c r="X18" s="73" t="s">
        <v>76</v>
      </c>
    </row>
    <row r="19" spans="1:24" s="71" customFormat="1" x14ac:dyDescent="0.2">
      <c r="A19" s="27" t="s">
        <v>129</v>
      </c>
      <c r="B19" s="67" t="s">
        <v>2</v>
      </c>
      <c r="C19" s="117"/>
      <c r="D19" s="137"/>
      <c r="E19" s="118"/>
      <c r="F19" s="193"/>
      <c r="G19" s="137"/>
      <c r="H19" s="118"/>
      <c r="I19" s="13"/>
      <c r="J19" s="13"/>
      <c r="K19" s="13"/>
      <c r="L19" s="91">
        <v>7</v>
      </c>
      <c r="M19" s="13">
        <f t="shared" ref="M19:N22" si="2">$L19</f>
        <v>7</v>
      </c>
      <c r="N19" s="80">
        <f t="shared" si="2"/>
        <v>7</v>
      </c>
      <c r="O19" s="30"/>
      <c r="P19" s="13"/>
      <c r="Q19" s="80"/>
      <c r="R19" s="15"/>
      <c r="S19" s="15"/>
      <c r="T19" s="15"/>
      <c r="U19" s="15"/>
      <c r="V19" s="15"/>
      <c r="W19" s="15"/>
      <c r="X19" s="73" t="s">
        <v>70</v>
      </c>
    </row>
    <row r="20" spans="1:24" s="71" customFormat="1" x14ac:dyDescent="0.2">
      <c r="A20" s="27" t="s">
        <v>130</v>
      </c>
      <c r="B20" s="67" t="s">
        <v>2</v>
      </c>
      <c r="C20" s="117"/>
      <c r="D20" s="137"/>
      <c r="E20" s="118"/>
      <c r="F20" s="193"/>
      <c r="G20" s="137"/>
      <c r="H20" s="118"/>
      <c r="I20" s="13"/>
      <c r="J20" s="13"/>
      <c r="K20" s="13"/>
      <c r="L20" s="91">
        <v>7</v>
      </c>
      <c r="M20" s="13">
        <f t="shared" si="2"/>
        <v>7</v>
      </c>
      <c r="N20" s="80">
        <f t="shared" si="2"/>
        <v>7</v>
      </c>
      <c r="O20" s="84"/>
      <c r="P20" s="123"/>
      <c r="Q20" s="68"/>
      <c r="R20" s="15"/>
      <c r="S20" s="15"/>
      <c r="T20" s="15"/>
      <c r="U20" s="15"/>
      <c r="V20" s="15"/>
      <c r="W20" s="15"/>
      <c r="X20" s="73" t="s">
        <v>77</v>
      </c>
    </row>
    <row r="21" spans="1:24" s="71" customFormat="1" ht="15.75" x14ac:dyDescent="0.3">
      <c r="A21" s="9" t="s">
        <v>131</v>
      </c>
      <c r="B21" s="67" t="s">
        <v>2</v>
      </c>
      <c r="C21" s="117"/>
      <c r="D21" s="137"/>
      <c r="E21" s="118"/>
      <c r="F21" s="193"/>
      <c r="G21" s="137"/>
      <c r="H21" s="118"/>
      <c r="I21" s="13"/>
      <c r="J21" s="13"/>
      <c r="K21" s="13"/>
      <c r="L21" s="91">
        <v>1</v>
      </c>
      <c r="M21" s="13">
        <f t="shared" si="2"/>
        <v>1</v>
      </c>
      <c r="N21" s="80">
        <f t="shared" si="2"/>
        <v>1</v>
      </c>
      <c r="O21" s="9"/>
      <c r="Q21" s="100"/>
      <c r="R21" s="15"/>
      <c r="S21" s="15"/>
      <c r="T21" s="15"/>
      <c r="U21" s="15"/>
      <c r="V21" s="15"/>
      <c r="W21" s="15"/>
      <c r="X21" s="180" t="s">
        <v>132</v>
      </c>
    </row>
    <row r="22" spans="1:24" s="71" customFormat="1" ht="15.75" x14ac:dyDescent="0.3">
      <c r="A22" s="9" t="s">
        <v>133</v>
      </c>
      <c r="B22" s="67" t="s">
        <v>2</v>
      </c>
      <c r="C22" s="117"/>
      <c r="D22" s="137"/>
      <c r="E22" s="118"/>
      <c r="F22" s="193"/>
      <c r="G22" s="137"/>
      <c r="H22" s="118"/>
      <c r="I22" s="13"/>
      <c r="J22" s="13"/>
      <c r="K22" s="13"/>
      <c r="L22" s="91">
        <v>1</v>
      </c>
      <c r="M22" s="13">
        <f t="shared" si="2"/>
        <v>1</v>
      </c>
      <c r="N22" s="80">
        <f t="shared" si="2"/>
        <v>1</v>
      </c>
      <c r="O22" s="9"/>
      <c r="Q22" s="100"/>
      <c r="R22" s="15"/>
      <c r="S22" s="15"/>
      <c r="T22" s="15"/>
      <c r="U22" s="15"/>
      <c r="V22" s="15"/>
      <c r="W22" s="15"/>
      <c r="X22" s="180" t="s">
        <v>134</v>
      </c>
    </row>
    <row r="23" spans="1:24" s="71" customFormat="1" x14ac:dyDescent="0.2">
      <c r="A23" s="166" t="s">
        <v>83</v>
      </c>
      <c r="B23" s="54" t="s">
        <v>2</v>
      </c>
      <c r="C23" s="117"/>
      <c r="D23" s="137"/>
      <c r="E23" s="118"/>
      <c r="F23" s="193"/>
      <c r="G23" s="137"/>
      <c r="H23" s="118"/>
      <c r="I23" s="13"/>
      <c r="J23" s="13"/>
      <c r="K23" s="13"/>
      <c r="L23" s="9"/>
      <c r="N23" s="100"/>
      <c r="O23" s="91">
        <v>-10</v>
      </c>
      <c r="P23" s="13">
        <f>$O23</f>
        <v>-10</v>
      </c>
      <c r="Q23" s="80">
        <f>$O23</f>
        <v>-10</v>
      </c>
      <c r="R23" s="15"/>
      <c r="S23" s="234"/>
      <c r="T23" s="234"/>
      <c r="U23" s="234"/>
      <c r="V23" s="235"/>
      <c r="W23" s="236"/>
      <c r="X23" s="73" t="s">
        <v>85</v>
      </c>
    </row>
    <row r="24" spans="1:24" s="71" customFormat="1" x14ac:dyDescent="0.2">
      <c r="A24" s="166" t="s">
        <v>84</v>
      </c>
      <c r="B24" s="54" t="s">
        <v>2</v>
      </c>
      <c r="C24" s="117"/>
      <c r="D24" s="137"/>
      <c r="E24" s="118"/>
      <c r="F24" s="193"/>
      <c r="G24" s="137"/>
      <c r="H24" s="118"/>
      <c r="I24" s="13"/>
      <c r="J24" s="13"/>
      <c r="K24" s="13"/>
      <c r="L24" s="9"/>
      <c r="N24" s="100"/>
      <c r="O24" s="91">
        <v>20</v>
      </c>
      <c r="P24" s="13">
        <f>$O24</f>
        <v>20</v>
      </c>
      <c r="Q24" s="80">
        <f>$O24</f>
        <v>20</v>
      </c>
      <c r="R24" s="15"/>
      <c r="S24" s="234"/>
      <c r="T24" s="234"/>
      <c r="U24" s="234"/>
      <c r="V24" s="235"/>
      <c r="W24" s="235"/>
      <c r="X24" s="73" t="s">
        <v>86</v>
      </c>
    </row>
    <row r="25" spans="1:24" ht="13.5" thickBot="1" x14ac:dyDescent="0.25">
      <c r="A25" s="62" t="s">
        <v>140</v>
      </c>
      <c r="B25" s="194"/>
      <c r="C25" s="99"/>
      <c r="D25" s="44"/>
      <c r="E25" s="75"/>
      <c r="F25" s="99"/>
      <c r="G25" s="47"/>
      <c r="H25" s="81"/>
      <c r="I25" s="47"/>
      <c r="J25" s="47"/>
      <c r="K25" s="47"/>
      <c r="L25" s="36"/>
      <c r="M25" s="47"/>
      <c r="N25" s="81"/>
      <c r="O25" s="36"/>
      <c r="P25" s="47"/>
      <c r="Q25" s="81"/>
      <c r="R25" s="181"/>
      <c r="S25" s="181"/>
      <c r="T25" s="181"/>
      <c r="U25" s="181"/>
      <c r="V25" s="181"/>
      <c r="W25" s="181"/>
      <c r="X25" s="195"/>
    </row>
    <row r="26" spans="1:24" x14ac:dyDescent="0.2">
      <c r="A26" s="196"/>
      <c r="B26" s="15"/>
      <c r="C26" s="16"/>
      <c r="D26" s="16"/>
      <c r="E26" s="16"/>
      <c r="F26" s="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71"/>
      <c r="S26" s="71"/>
      <c r="T26" s="71"/>
      <c r="U26" s="71"/>
      <c r="V26" s="71"/>
      <c r="W26" s="71"/>
      <c r="X26" s="127"/>
    </row>
    <row r="27" spans="1:24" ht="13.5" thickBot="1" x14ac:dyDescent="0.25">
      <c r="A27" s="71"/>
      <c r="B27" s="16"/>
      <c r="C27" s="16"/>
      <c r="D27" s="16"/>
      <c r="E27" s="16"/>
      <c r="F27" s="16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6"/>
      <c r="S27" s="16"/>
      <c r="T27" s="16"/>
      <c r="U27" s="16"/>
      <c r="V27" s="16"/>
      <c r="W27" s="16"/>
    </row>
    <row r="28" spans="1:24" ht="13.5" thickBot="1" x14ac:dyDescent="0.25">
      <c r="A28" s="7" t="s">
        <v>18</v>
      </c>
      <c r="B28" s="197"/>
      <c r="C28" s="246" t="s">
        <v>35</v>
      </c>
      <c r="D28" s="247"/>
      <c r="E28" s="247"/>
      <c r="F28" s="247"/>
      <c r="G28" s="247"/>
      <c r="H28" s="248"/>
      <c r="I28" s="249" t="s">
        <v>38</v>
      </c>
      <c r="J28" s="247"/>
      <c r="K28" s="247"/>
      <c r="L28" s="247"/>
      <c r="M28" s="247"/>
      <c r="N28" s="247"/>
      <c r="O28" s="247"/>
      <c r="P28" s="247"/>
      <c r="Q28" s="248"/>
      <c r="R28" s="186"/>
      <c r="S28" s="29"/>
      <c r="T28" s="29"/>
      <c r="U28" s="29"/>
      <c r="V28" s="29"/>
      <c r="W28" s="163"/>
      <c r="X28" s="8" t="s">
        <v>0</v>
      </c>
    </row>
    <row r="29" spans="1:24" x14ac:dyDescent="0.2">
      <c r="A29" s="17"/>
      <c r="B29" s="54"/>
      <c r="C29" s="250" t="s">
        <v>36</v>
      </c>
      <c r="D29" s="251"/>
      <c r="E29" s="252"/>
      <c r="F29" s="250" t="s">
        <v>37</v>
      </c>
      <c r="G29" s="251"/>
      <c r="H29" s="252"/>
      <c r="I29" s="228"/>
      <c r="J29" s="48"/>
      <c r="K29" s="48"/>
      <c r="L29" s="228"/>
      <c r="M29" s="48"/>
      <c r="N29" s="57"/>
      <c r="O29" s="228"/>
      <c r="P29" s="48"/>
      <c r="Q29" s="57"/>
      <c r="R29" s="43"/>
      <c r="S29" s="15"/>
      <c r="T29" s="15"/>
      <c r="U29" s="15"/>
      <c r="V29" s="15"/>
      <c r="W29" s="67"/>
      <c r="X29" s="56"/>
    </row>
    <row r="30" spans="1:24" x14ac:dyDescent="0.2">
      <c r="A30" s="17"/>
      <c r="B30" s="54"/>
      <c r="C30" s="82" t="s">
        <v>64</v>
      </c>
      <c r="D30" s="119" t="s">
        <v>65</v>
      </c>
      <c r="E30" s="66" t="s">
        <v>92</v>
      </c>
      <c r="F30" s="82" t="s">
        <v>64</v>
      </c>
      <c r="G30" s="119" t="s">
        <v>65</v>
      </c>
      <c r="H30" s="66" t="s">
        <v>92</v>
      </c>
      <c r="I30" s="11"/>
      <c r="J30" s="12"/>
      <c r="K30" s="12"/>
      <c r="L30" s="82" t="s">
        <v>64</v>
      </c>
      <c r="M30" s="119" t="s">
        <v>65</v>
      </c>
      <c r="N30" s="66" t="s">
        <v>92</v>
      </c>
      <c r="O30" s="82" t="s">
        <v>64</v>
      </c>
      <c r="P30" s="119" t="s">
        <v>65</v>
      </c>
      <c r="Q30" s="66" t="s">
        <v>92</v>
      </c>
      <c r="R30" s="43"/>
      <c r="S30" s="15"/>
      <c r="T30" s="15"/>
      <c r="U30" s="15"/>
      <c r="V30" s="15"/>
      <c r="W30" s="67"/>
      <c r="X30" s="56"/>
    </row>
    <row r="31" spans="1:24" ht="15.75" x14ac:dyDescent="0.3">
      <c r="A31" s="27" t="s">
        <v>43</v>
      </c>
      <c r="B31" s="67" t="s">
        <v>126</v>
      </c>
      <c r="C31" s="24">
        <f>(10^12)*(10^-3)*(C5/15)*10^(C10/10)</f>
        <v>0.25298221281346966</v>
      </c>
      <c r="D31" s="25">
        <f>(10^12)*(10^-3)*(D5/15)*10^(D10/10)</f>
        <v>0.25298221281346966</v>
      </c>
      <c r="E31" s="85">
        <f>(10^12)*(10^-3)*(E5/15)*10^(E10/10)</f>
        <v>0.25298221281346966</v>
      </c>
      <c r="F31" s="24">
        <f>(10^12)*(10^-3)*(C5/15)*10^((C10+F11)/10)</f>
        <v>3.1848573644279696</v>
      </c>
      <c r="G31" s="25">
        <f>(10^12)*(10^-3)*(D5/15)*10^((D10+G11)/10)</f>
        <v>3.1848573644279696</v>
      </c>
      <c r="H31" s="85">
        <f>(10^12)*(10^-3)*(E5/15)*10^((E10+H11)/10)</f>
        <v>3.1848573644279696</v>
      </c>
      <c r="I31" s="24"/>
      <c r="J31" s="25"/>
      <c r="K31" s="25"/>
      <c r="L31" s="24"/>
      <c r="M31" s="25"/>
      <c r="N31" s="85"/>
      <c r="O31" s="24"/>
      <c r="P31" s="25"/>
      <c r="Q31" s="85"/>
      <c r="R31" s="95"/>
      <c r="S31" s="140"/>
      <c r="T31" s="140"/>
      <c r="U31" s="140"/>
      <c r="V31" s="140"/>
      <c r="W31" s="96"/>
      <c r="X31" s="73" t="s">
        <v>59</v>
      </c>
    </row>
    <row r="32" spans="1:24" x14ac:dyDescent="0.2">
      <c r="A32" s="166" t="s">
        <v>100</v>
      </c>
      <c r="B32" s="67" t="s">
        <v>2</v>
      </c>
      <c r="C32" s="24"/>
      <c r="D32" s="25"/>
      <c r="E32" s="85"/>
      <c r="F32" s="30">
        <f>10*LOG(F31/(C31))</f>
        <v>11</v>
      </c>
      <c r="G32" s="13">
        <f>10*LOG(G31/(D31))</f>
        <v>11</v>
      </c>
      <c r="H32" s="80">
        <f>10*LOG(H31/(E31))</f>
        <v>11</v>
      </c>
      <c r="I32" s="24"/>
      <c r="J32" s="25"/>
      <c r="K32" s="25"/>
      <c r="L32" s="24"/>
      <c r="M32" s="25"/>
      <c r="N32" s="85"/>
      <c r="O32" s="24"/>
      <c r="P32" s="25"/>
      <c r="Q32" s="85"/>
      <c r="R32" s="95"/>
      <c r="S32" s="140"/>
      <c r="T32" s="140"/>
      <c r="U32" s="140"/>
      <c r="V32" s="140"/>
      <c r="W32" s="96"/>
      <c r="X32" s="180"/>
    </row>
    <row r="33" spans="1:27" ht="15.75" x14ac:dyDescent="0.3">
      <c r="A33" s="166" t="s">
        <v>42</v>
      </c>
      <c r="B33" s="67" t="s">
        <v>126</v>
      </c>
      <c r="C33" s="24">
        <f>(10^12)*(10^-3)*(C5/L16)*(1/(L15*12))*10^(IF($C12=0,IF($C13=0,((-L14+L17+L21)/10),((-L14+L17+L19+L21)/10)),IF($C13=0,((-L14+L18+L22)/10),((-L14+L18+L20+L22)/10))))</f>
        <v>2.9598848678281799E-2</v>
      </c>
      <c r="D33" s="25">
        <f>(10^12)*(10^-3)*(D5/M16)*(1/(M15*12))*10^(IF($C12=0,IF($C13=0,((-M14+M17+M21)/10),((-M14+M17+M19+M21)/10)),IF($C13=0,((-M14+M18+M22)/10),((-M14+M18+M20+M22)/10))))</f>
        <v>5.3861050353736423E-2</v>
      </c>
      <c r="E33" s="85">
        <f>(10^12)*(10^-3)*(E5/N16)*(1/(N15*12))*10^(IF($C12=0,IF($C13=0,((-N14+N17+N21)/10),((-N14+N17+N19+N21)/10)),IF($C13=0,((-N14+N18+N22)/10),((-N14+N18+N20+N22)/10))))</f>
        <v>6.7807044996243945E-2</v>
      </c>
      <c r="F33" s="30"/>
      <c r="G33" s="13"/>
      <c r="H33" s="80"/>
      <c r="I33" s="124"/>
      <c r="J33" s="13"/>
      <c r="K33" s="13"/>
      <c r="L33" s="30"/>
      <c r="M33" s="13"/>
      <c r="N33" s="80"/>
      <c r="O33" s="30"/>
      <c r="P33" s="13"/>
      <c r="Q33" s="80"/>
      <c r="R33" s="30"/>
      <c r="S33" s="14"/>
      <c r="T33" s="14"/>
      <c r="U33" s="14"/>
      <c r="V33" s="14"/>
      <c r="W33" s="198"/>
      <c r="X33" s="110" t="s">
        <v>127</v>
      </c>
    </row>
    <row r="34" spans="1:27" x14ac:dyDescent="0.2">
      <c r="A34" s="166" t="s">
        <v>101</v>
      </c>
      <c r="B34" s="67" t="s">
        <v>2</v>
      </c>
      <c r="C34" s="86"/>
      <c r="D34" s="16"/>
      <c r="E34" s="54"/>
      <c r="F34" s="30">
        <f>10*LOG(F31/(C31+C33))</f>
        <v>10.519469348057884</v>
      </c>
      <c r="G34" s="13">
        <f>10*LOG(G31/(D31+D33))</f>
        <v>10.161733943285689</v>
      </c>
      <c r="H34" s="80">
        <f>10*LOG(H31/(E31+E33))</f>
        <v>9.9687017024788531</v>
      </c>
      <c r="I34" s="30"/>
      <c r="J34" s="13"/>
      <c r="K34" s="13"/>
      <c r="L34" s="30"/>
      <c r="M34" s="13"/>
      <c r="N34" s="80"/>
      <c r="O34" s="30"/>
      <c r="P34" s="13"/>
      <c r="Q34" s="80"/>
      <c r="R34" s="199"/>
      <c r="S34" s="14"/>
      <c r="T34" s="14"/>
      <c r="U34" s="14"/>
      <c r="V34" s="14"/>
      <c r="W34" s="198"/>
      <c r="X34" s="73" t="s">
        <v>62</v>
      </c>
    </row>
    <row r="35" spans="1:27" ht="15.75" x14ac:dyDescent="0.3">
      <c r="A35" s="109" t="s">
        <v>61</v>
      </c>
      <c r="B35" s="67" t="s">
        <v>119</v>
      </c>
      <c r="C35" s="43"/>
      <c r="D35" s="15"/>
      <c r="E35" s="67"/>
      <c r="F35" s="30">
        <f>C10+F11+10*LOG(C5/15)</f>
        <v>-84.969100130080562</v>
      </c>
      <c r="G35" s="13">
        <f>D10+G11+10*LOG(D5/15)</f>
        <v>-84.969100130080562</v>
      </c>
      <c r="H35" s="80">
        <f>E10+H11+10*LOG(E5/15)</f>
        <v>-84.969100130080562</v>
      </c>
      <c r="I35" s="30"/>
      <c r="J35" s="13"/>
      <c r="K35" s="13"/>
      <c r="L35" s="30"/>
      <c r="M35" s="13"/>
      <c r="N35" s="80"/>
      <c r="O35" s="30"/>
      <c r="P35" s="13"/>
      <c r="Q35" s="80"/>
      <c r="R35" s="43"/>
      <c r="S35" s="15"/>
      <c r="T35" s="15"/>
      <c r="U35" s="15"/>
      <c r="V35" s="15"/>
      <c r="W35" s="67"/>
      <c r="X35" s="110" t="s">
        <v>63</v>
      </c>
      <c r="Z35" s="4"/>
      <c r="AA35" s="4"/>
    </row>
    <row r="36" spans="1:27" x14ac:dyDescent="0.2">
      <c r="A36" s="167" t="s">
        <v>109</v>
      </c>
      <c r="B36" s="67" t="s">
        <v>110</v>
      </c>
      <c r="C36" s="30">
        <f>10*LOG((C31+F31)*10^-9)+10*LOG(MAX(C6,12*C9*C7/C5))</f>
        <v>-55.649892114301366</v>
      </c>
      <c r="D36" s="13">
        <f>10*LOG((D31+G31)*10^-9)+10*LOG(MAX(D6,12*D9*D7/D5))</f>
        <v>-55.649892114301366</v>
      </c>
      <c r="E36" s="80">
        <f>10*LOG((E31+H31)*10^-9)+10*LOG(MAX(E6,12*E9*E7/E5))</f>
        <v>-55.649892114301366</v>
      </c>
      <c r="F36" s="30"/>
      <c r="G36" s="13"/>
      <c r="H36" s="80"/>
      <c r="I36" s="30"/>
      <c r="J36" s="13"/>
      <c r="K36" s="13"/>
      <c r="L36" s="30"/>
      <c r="M36" s="13"/>
      <c r="N36" s="80"/>
      <c r="O36" s="30"/>
      <c r="P36" s="13"/>
      <c r="Q36" s="80"/>
      <c r="R36" s="43"/>
      <c r="S36" s="15"/>
      <c r="T36" s="15"/>
      <c r="U36" s="15"/>
      <c r="V36" s="15"/>
      <c r="W36" s="67"/>
      <c r="X36" s="110" t="s">
        <v>41</v>
      </c>
      <c r="Z36" s="4"/>
      <c r="AA36" s="4"/>
    </row>
    <row r="37" spans="1:27" x14ac:dyDescent="0.2">
      <c r="A37" s="9" t="s">
        <v>80</v>
      </c>
      <c r="B37" s="67" t="s">
        <v>2</v>
      </c>
      <c r="C37" s="43"/>
      <c r="D37" s="15"/>
      <c r="E37" s="67"/>
      <c r="F37" s="30"/>
      <c r="G37" s="13"/>
      <c r="H37" s="80"/>
      <c r="I37" s="30"/>
      <c r="J37" s="13"/>
      <c r="K37" s="13"/>
      <c r="L37" s="30">
        <f>(L17-L18)/2</f>
        <v>-5.4499999999999957</v>
      </c>
      <c r="M37" s="13">
        <f>(M17-M18)/2</f>
        <v>-6.3000000000000043</v>
      </c>
      <c r="N37" s="80">
        <f>(N17-N18)/2</f>
        <v>-6.3999999999999986</v>
      </c>
      <c r="O37" s="30"/>
      <c r="P37" s="13"/>
      <c r="Q37" s="80"/>
      <c r="R37" s="43"/>
      <c r="S37" s="15"/>
      <c r="T37" s="15"/>
      <c r="U37" s="15"/>
      <c r="V37" s="15"/>
      <c r="W37" s="67"/>
      <c r="X37" s="200" t="s">
        <v>102</v>
      </c>
      <c r="Z37" s="4"/>
      <c r="AA37" s="4"/>
    </row>
    <row r="38" spans="1:27" x14ac:dyDescent="0.2">
      <c r="A38" s="9" t="s">
        <v>87</v>
      </c>
      <c r="B38" s="67" t="s">
        <v>2</v>
      </c>
      <c r="C38" s="43"/>
      <c r="D38" s="15"/>
      <c r="E38" s="67"/>
      <c r="F38" s="30"/>
      <c r="G38" s="13"/>
      <c r="H38" s="80"/>
      <c r="I38" s="30"/>
      <c r="J38" s="13"/>
      <c r="K38" s="13"/>
      <c r="L38" s="30"/>
      <c r="M38" s="13"/>
      <c r="N38" s="80"/>
      <c r="O38" s="30">
        <f>(O23+O24)/2</f>
        <v>5</v>
      </c>
      <c r="P38" s="13">
        <f>(P23+P24)/2</f>
        <v>5</v>
      </c>
      <c r="Q38" s="80">
        <f>(Q23+Q24)/2</f>
        <v>5</v>
      </c>
      <c r="R38" s="43"/>
      <c r="S38" s="15"/>
      <c r="T38" s="15"/>
      <c r="U38" s="15"/>
      <c r="V38" s="15"/>
      <c r="W38" s="67"/>
      <c r="X38" s="110" t="s">
        <v>89</v>
      </c>
      <c r="Z38" s="4"/>
      <c r="AA38" s="4"/>
    </row>
    <row r="39" spans="1:27" ht="13.5" thickBot="1" x14ac:dyDescent="0.25">
      <c r="A39" s="237" t="s">
        <v>141</v>
      </c>
      <c r="B39" s="238" t="s">
        <v>2</v>
      </c>
      <c r="C39" s="99"/>
      <c r="D39" s="44"/>
      <c r="E39" s="75"/>
      <c r="F39" s="36">
        <f>10*LOG(F31/(C31))</f>
        <v>11</v>
      </c>
      <c r="G39" s="47">
        <f t="shared" ref="G39:H39" si="3">10*LOG(G31/(D31))</f>
        <v>11</v>
      </c>
      <c r="H39" s="81">
        <f t="shared" si="3"/>
        <v>11</v>
      </c>
      <c r="I39" s="36"/>
      <c r="J39" s="47"/>
      <c r="K39" s="47"/>
      <c r="L39" s="36"/>
      <c r="M39" s="47"/>
      <c r="N39" s="81"/>
      <c r="O39" s="36"/>
      <c r="P39" s="47"/>
      <c r="Q39" s="81"/>
      <c r="R39" s="99"/>
      <c r="S39" s="44"/>
      <c r="T39" s="44"/>
      <c r="U39" s="44"/>
      <c r="V39" s="44"/>
      <c r="W39" s="75"/>
      <c r="X39" s="202"/>
      <c r="Z39" s="4"/>
      <c r="AA39" s="4"/>
    </row>
    <row r="40" spans="1:27" x14ac:dyDescent="0.2">
      <c r="A40" s="127"/>
      <c r="B40" s="16"/>
      <c r="C40" s="71"/>
      <c r="D40" s="71"/>
      <c r="E40" s="71"/>
      <c r="F40" s="71"/>
      <c r="G40" s="71"/>
      <c r="H40" s="71"/>
      <c r="I40" s="13"/>
      <c r="J40" s="13"/>
      <c r="K40" s="13"/>
      <c r="L40" s="13"/>
      <c r="M40" s="13"/>
      <c r="N40" s="13"/>
      <c r="O40" s="13"/>
      <c r="P40" s="13"/>
      <c r="Q40" s="13"/>
      <c r="R40" s="16"/>
      <c r="S40" s="16"/>
      <c r="T40" s="16"/>
      <c r="U40" s="16"/>
      <c r="V40" s="16"/>
      <c r="W40" s="16"/>
      <c r="X40" s="71"/>
      <c r="Z40" s="4"/>
      <c r="AA40" s="4"/>
    </row>
    <row r="41" spans="1:27" ht="13.5" thickBot="1" x14ac:dyDescent="0.25">
      <c r="A41" s="71"/>
      <c r="B41" s="16"/>
      <c r="C41" s="16"/>
      <c r="D41" s="16"/>
      <c r="E41" s="16"/>
      <c r="F41" s="16"/>
      <c r="G41" s="18"/>
      <c r="H41" s="18"/>
      <c r="I41" s="40"/>
      <c r="J41" s="40"/>
      <c r="K41" s="40"/>
      <c r="L41" s="40"/>
      <c r="M41" s="40"/>
      <c r="N41" s="40"/>
      <c r="O41" s="40"/>
      <c r="P41" s="40"/>
      <c r="Q41" s="40"/>
      <c r="R41" s="16"/>
      <c r="S41" s="16"/>
      <c r="T41" s="16"/>
      <c r="U41" s="16"/>
      <c r="V41" s="16"/>
      <c r="W41" s="16"/>
    </row>
    <row r="42" spans="1:27" ht="13.5" thickBot="1" x14ac:dyDescent="0.25">
      <c r="A42" s="7" t="s">
        <v>19</v>
      </c>
      <c r="B42" s="197"/>
      <c r="C42" s="246" t="s">
        <v>35</v>
      </c>
      <c r="D42" s="247"/>
      <c r="E42" s="247"/>
      <c r="F42" s="247"/>
      <c r="G42" s="247"/>
      <c r="H42" s="248"/>
      <c r="I42" s="253" t="s">
        <v>38</v>
      </c>
      <c r="J42" s="247"/>
      <c r="K42" s="247"/>
      <c r="L42" s="247"/>
      <c r="M42" s="247"/>
      <c r="N42" s="247"/>
      <c r="O42" s="247"/>
      <c r="P42" s="247"/>
      <c r="Q42" s="248"/>
      <c r="R42" s="203"/>
      <c r="S42" s="204"/>
      <c r="T42" s="204"/>
      <c r="U42" s="204"/>
      <c r="V42" s="204"/>
      <c r="W42" s="179"/>
      <c r="X42" s="8" t="s">
        <v>0</v>
      </c>
    </row>
    <row r="43" spans="1:27" x14ac:dyDescent="0.2">
      <c r="A43" s="17"/>
      <c r="B43" s="54"/>
      <c r="C43" s="250" t="s">
        <v>36</v>
      </c>
      <c r="D43" s="251"/>
      <c r="E43" s="252"/>
      <c r="F43" s="250" t="s">
        <v>37</v>
      </c>
      <c r="G43" s="251"/>
      <c r="H43" s="252"/>
      <c r="I43" s="155"/>
      <c r="J43" s="156"/>
      <c r="K43" s="157"/>
      <c r="L43" s="155"/>
      <c r="M43" s="156"/>
      <c r="N43" s="157"/>
      <c r="O43" s="155"/>
      <c r="P43" s="156"/>
      <c r="Q43" s="157"/>
      <c r="R43" s="9"/>
      <c r="S43" s="71"/>
      <c r="T43" s="71"/>
      <c r="U43" s="71"/>
      <c r="V43" s="71"/>
      <c r="W43" s="100"/>
      <c r="X43" s="56"/>
    </row>
    <row r="44" spans="1:27" x14ac:dyDescent="0.2">
      <c r="A44" s="17"/>
      <c r="B44" s="54"/>
      <c r="C44" s="82" t="s">
        <v>64</v>
      </c>
      <c r="D44" s="119" t="s">
        <v>65</v>
      </c>
      <c r="E44" s="66" t="s">
        <v>92</v>
      </c>
      <c r="F44" s="82" t="s">
        <v>64</v>
      </c>
      <c r="G44" s="119" t="s">
        <v>65</v>
      </c>
      <c r="H44" s="66" t="s">
        <v>92</v>
      </c>
      <c r="I44" s="82" t="s">
        <v>64</v>
      </c>
      <c r="J44" s="119" t="s">
        <v>65</v>
      </c>
      <c r="K44" s="66" t="s">
        <v>92</v>
      </c>
      <c r="L44" s="82" t="s">
        <v>64</v>
      </c>
      <c r="M44" s="119" t="s">
        <v>65</v>
      </c>
      <c r="N44" s="66" t="s">
        <v>92</v>
      </c>
      <c r="O44" s="82" t="s">
        <v>64</v>
      </c>
      <c r="P44" s="119" t="s">
        <v>65</v>
      </c>
      <c r="Q44" s="66" t="s">
        <v>92</v>
      </c>
      <c r="R44" s="9"/>
      <c r="S44" s="71"/>
      <c r="T44" s="71"/>
      <c r="U44" s="71"/>
      <c r="V44" s="71"/>
      <c r="W44" s="100"/>
      <c r="X44" s="56"/>
    </row>
    <row r="45" spans="1:27" x14ac:dyDescent="0.2">
      <c r="A45" s="27" t="s">
        <v>103</v>
      </c>
      <c r="B45" s="55" t="s">
        <v>4</v>
      </c>
      <c r="C45" s="172">
        <v>6</v>
      </c>
      <c r="D45" s="41">
        <f>$C45</f>
        <v>6</v>
      </c>
      <c r="E45" s="42">
        <f>$C45</f>
        <v>6</v>
      </c>
      <c r="F45" s="9"/>
      <c r="G45" s="71"/>
      <c r="H45" s="100"/>
      <c r="I45" s="43"/>
      <c r="J45" s="15"/>
      <c r="K45" s="67"/>
      <c r="L45" s="43"/>
      <c r="M45" s="15"/>
      <c r="N45" s="67"/>
      <c r="O45" s="43"/>
      <c r="P45" s="15"/>
      <c r="Q45" s="67"/>
      <c r="R45" s="9"/>
      <c r="S45" s="71"/>
      <c r="T45" s="71"/>
      <c r="U45" s="71"/>
      <c r="V45" s="71"/>
      <c r="W45" s="100"/>
      <c r="X45" s="205" t="s">
        <v>105</v>
      </c>
    </row>
    <row r="46" spans="1:27" ht="15.75" x14ac:dyDescent="0.3">
      <c r="A46" s="167" t="s">
        <v>96</v>
      </c>
      <c r="B46" s="55" t="s">
        <v>4</v>
      </c>
      <c r="C46" s="172">
        <v>6</v>
      </c>
      <c r="D46" s="41">
        <f>$C46</f>
        <v>6</v>
      </c>
      <c r="E46" s="42">
        <f>$C46</f>
        <v>6</v>
      </c>
      <c r="F46" s="9"/>
      <c r="G46" s="71"/>
      <c r="H46" s="100"/>
      <c r="I46" s="43"/>
      <c r="J46" s="15"/>
      <c r="K46" s="67"/>
      <c r="L46" s="43"/>
      <c r="M46" s="15"/>
      <c r="N46" s="67"/>
      <c r="O46" s="43"/>
      <c r="P46" s="15"/>
      <c r="Q46" s="67"/>
      <c r="R46" s="9"/>
      <c r="S46" s="71"/>
      <c r="T46" s="71"/>
      <c r="U46" s="71"/>
      <c r="V46" s="71"/>
      <c r="W46" s="100"/>
      <c r="X46" s="205" t="s">
        <v>105</v>
      </c>
    </row>
    <row r="47" spans="1:27" x14ac:dyDescent="0.2">
      <c r="A47" s="27" t="s">
        <v>104</v>
      </c>
      <c r="B47" s="55" t="s">
        <v>4</v>
      </c>
      <c r="C47" s="9"/>
      <c r="D47" s="71"/>
      <c r="E47" s="100"/>
      <c r="F47" s="120">
        <v>0.3</v>
      </c>
      <c r="G47" s="41">
        <f>$F47</f>
        <v>0.3</v>
      </c>
      <c r="H47" s="42">
        <f>$F47</f>
        <v>0.3</v>
      </c>
      <c r="I47" s="43"/>
      <c r="J47" s="15"/>
      <c r="K47" s="67"/>
      <c r="L47" s="43"/>
      <c r="M47" s="15"/>
      <c r="N47" s="67"/>
      <c r="O47" s="43"/>
      <c r="P47" s="15"/>
      <c r="Q47" s="67"/>
      <c r="R47" s="9"/>
      <c r="S47" s="71"/>
      <c r="T47" s="71"/>
      <c r="U47" s="71"/>
      <c r="V47" s="71"/>
      <c r="W47" s="100"/>
      <c r="X47" s="52" t="s">
        <v>74</v>
      </c>
    </row>
    <row r="48" spans="1:27" ht="15.75" x14ac:dyDescent="0.3">
      <c r="A48" s="167" t="s">
        <v>97</v>
      </c>
      <c r="B48" s="158" t="s">
        <v>4</v>
      </c>
      <c r="C48" s="9"/>
      <c r="D48" s="71"/>
      <c r="E48" s="100"/>
      <c r="F48" s="120">
        <v>0.8</v>
      </c>
      <c r="G48" s="41">
        <f>$F48</f>
        <v>0.8</v>
      </c>
      <c r="H48" s="42">
        <f>$F48</f>
        <v>0.8</v>
      </c>
      <c r="I48" s="43"/>
      <c r="J48" s="15"/>
      <c r="K48" s="67"/>
      <c r="L48" s="43"/>
      <c r="M48" s="15"/>
      <c r="N48" s="67"/>
      <c r="O48" s="43"/>
      <c r="P48" s="15"/>
      <c r="Q48" s="67"/>
      <c r="R48" s="9"/>
      <c r="S48" s="71"/>
      <c r="T48" s="71"/>
      <c r="U48" s="71"/>
      <c r="V48" s="71"/>
      <c r="W48" s="100"/>
      <c r="X48" s="52" t="s">
        <v>74</v>
      </c>
    </row>
    <row r="49" spans="1:24" s="71" customFormat="1" x14ac:dyDescent="0.2">
      <c r="A49" s="27" t="s">
        <v>142</v>
      </c>
      <c r="B49" s="55" t="s">
        <v>4</v>
      </c>
      <c r="C49" s="125"/>
      <c r="D49" s="41"/>
      <c r="E49" s="42"/>
      <c r="F49" s="125"/>
      <c r="G49" s="41"/>
      <c r="H49" s="42"/>
      <c r="I49" s="120">
        <v>3</v>
      </c>
      <c r="J49" s="41">
        <f>$I49</f>
        <v>3</v>
      </c>
      <c r="K49" s="42">
        <f>$I49</f>
        <v>3</v>
      </c>
      <c r="L49" s="125"/>
      <c r="M49" s="41"/>
      <c r="N49" s="42"/>
      <c r="O49" s="125"/>
      <c r="P49" s="41"/>
      <c r="Q49" s="42"/>
      <c r="R49" s="125"/>
      <c r="S49" s="41"/>
      <c r="T49" s="41"/>
      <c r="U49" s="41"/>
      <c r="V49" s="41"/>
      <c r="W49" s="42"/>
      <c r="X49" s="206" t="s">
        <v>69</v>
      </c>
    </row>
    <row r="50" spans="1:24" s="71" customFormat="1" x14ac:dyDescent="0.2">
      <c r="A50" s="27" t="s">
        <v>81</v>
      </c>
      <c r="B50" s="55" t="s">
        <v>4</v>
      </c>
      <c r="C50" s="125"/>
      <c r="D50" s="41"/>
      <c r="E50" s="42"/>
      <c r="F50" s="125"/>
      <c r="G50" s="41"/>
      <c r="H50" s="42"/>
      <c r="I50" s="125"/>
      <c r="J50" s="41"/>
      <c r="K50" s="42"/>
      <c r="L50" s="125">
        <f>-L37</f>
        <v>5.4499999999999957</v>
      </c>
      <c r="M50" s="41">
        <f>-M37</f>
        <v>6.3000000000000043</v>
      </c>
      <c r="N50" s="42">
        <f>-N37</f>
        <v>6.3999999999999986</v>
      </c>
      <c r="O50" s="125"/>
      <c r="P50" s="41"/>
      <c r="Q50" s="42"/>
      <c r="R50" s="125"/>
      <c r="S50" s="41"/>
      <c r="T50" s="41"/>
      <c r="U50" s="41"/>
      <c r="V50" s="41"/>
      <c r="W50" s="42"/>
      <c r="X50" s="206" t="s">
        <v>82</v>
      </c>
    </row>
    <row r="51" spans="1:24" s="71" customFormat="1" ht="13.5" thickBot="1" x14ac:dyDescent="0.25">
      <c r="A51" s="134" t="s">
        <v>90</v>
      </c>
      <c r="B51" s="128" t="s">
        <v>4</v>
      </c>
      <c r="C51" s="45"/>
      <c r="D51" s="70"/>
      <c r="E51" s="46"/>
      <c r="F51" s="45"/>
      <c r="G51" s="70"/>
      <c r="H51" s="46"/>
      <c r="I51" s="45"/>
      <c r="J51" s="70"/>
      <c r="K51" s="46"/>
      <c r="L51" s="45"/>
      <c r="M51" s="47"/>
      <c r="N51" s="81"/>
      <c r="O51" s="45">
        <f>(O24-O23)/2</f>
        <v>15</v>
      </c>
      <c r="P51" s="70">
        <f>(P24-P23)/2</f>
        <v>15</v>
      </c>
      <c r="Q51" s="46">
        <f>(Q24-Q23)/2</f>
        <v>15</v>
      </c>
      <c r="R51" s="45"/>
      <c r="S51" s="70"/>
      <c r="T51" s="70"/>
      <c r="U51" s="70"/>
      <c r="V51" s="70"/>
      <c r="W51" s="46"/>
      <c r="X51" s="202" t="s">
        <v>88</v>
      </c>
    </row>
    <row r="52" spans="1:24" x14ac:dyDescent="0.2">
      <c r="A52" s="196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4" ht="13.5" thickBot="1" x14ac:dyDescent="0.25">
      <c r="A53" s="207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4" ht="13.5" thickBot="1" x14ac:dyDescent="0.25">
      <c r="A54" s="7" t="s">
        <v>20</v>
      </c>
      <c r="B54" s="208"/>
      <c r="C54" s="246" t="s">
        <v>35</v>
      </c>
      <c r="D54" s="247"/>
      <c r="E54" s="247"/>
      <c r="F54" s="247"/>
      <c r="G54" s="247"/>
      <c r="H54" s="248"/>
      <c r="I54" s="253" t="s">
        <v>38</v>
      </c>
      <c r="J54" s="247"/>
      <c r="K54" s="247"/>
      <c r="L54" s="247"/>
      <c r="M54" s="247"/>
      <c r="N54" s="247"/>
      <c r="O54" s="247"/>
      <c r="P54" s="247"/>
      <c r="Q54" s="248"/>
      <c r="R54" s="249" t="s">
        <v>16</v>
      </c>
      <c r="S54" s="247"/>
      <c r="T54" s="248"/>
      <c r="U54" s="209"/>
      <c r="V54" s="48"/>
      <c r="W54" s="57"/>
      <c r="X54" s="38" t="s">
        <v>0</v>
      </c>
    </row>
    <row r="55" spans="1:24" x14ac:dyDescent="0.2">
      <c r="A55" s="17"/>
      <c r="B55" s="16"/>
      <c r="C55" s="250" t="s">
        <v>36</v>
      </c>
      <c r="D55" s="251"/>
      <c r="E55" s="252"/>
      <c r="F55" s="250" t="s">
        <v>37</v>
      </c>
      <c r="G55" s="251"/>
      <c r="H55" s="252"/>
      <c r="I55" s="155"/>
      <c r="J55" s="156"/>
      <c r="K55" s="157"/>
      <c r="L55" s="155"/>
      <c r="M55" s="156"/>
      <c r="N55" s="157"/>
      <c r="O55" s="155"/>
      <c r="P55" s="156"/>
      <c r="Q55" s="157"/>
      <c r="R55" s="228"/>
      <c r="S55" s="227"/>
      <c r="T55" s="229"/>
      <c r="U55" s="210"/>
      <c r="V55" s="12"/>
      <c r="W55" s="69"/>
      <c r="X55" s="10"/>
    </row>
    <row r="56" spans="1:24" x14ac:dyDescent="0.2">
      <c r="A56" s="17"/>
      <c r="B56" s="16"/>
      <c r="C56" s="82" t="s">
        <v>64</v>
      </c>
      <c r="D56" s="119" t="s">
        <v>65</v>
      </c>
      <c r="E56" s="66" t="s">
        <v>92</v>
      </c>
      <c r="F56" s="82" t="s">
        <v>64</v>
      </c>
      <c r="G56" s="119" t="s">
        <v>65</v>
      </c>
      <c r="H56" s="66" t="s">
        <v>92</v>
      </c>
      <c r="I56" s="82" t="s">
        <v>64</v>
      </c>
      <c r="J56" s="119" t="s">
        <v>65</v>
      </c>
      <c r="K56" s="66" t="s">
        <v>92</v>
      </c>
      <c r="L56" s="82" t="s">
        <v>64</v>
      </c>
      <c r="M56" s="119" t="s">
        <v>65</v>
      </c>
      <c r="N56" s="66" t="s">
        <v>92</v>
      </c>
      <c r="O56" s="82" t="s">
        <v>64</v>
      </c>
      <c r="P56" s="119" t="s">
        <v>65</v>
      </c>
      <c r="Q56" s="66" t="s">
        <v>92</v>
      </c>
      <c r="R56" s="82" t="s">
        <v>64</v>
      </c>
      <c r="S56" s="119" t="s">
        <v>65</v>
      </c>
      <c r="T56" s="66" t="s">
        <v>92</v>
      </c>
      <c r="U56" s="82"/>
      <c r="V56" s="12"/>
      <c r="W56" s="69"/>
      <c r="X56" s="10"/>
    </row>
    <row r="57" spans="1:24" ht="12.75" customHeight="1" x14ac:dyDescent="0.25">
      <c r="A57" s="211"/>
      <c r="B57" s="15"/>
      <c r="C57" s="43"/>
      <c r="D57" s="15"/>
      <c r="E57" s="67"/>
      <c r="F57" s="43"/>
      <c r="G57" s="15"/>
      <c r="H57" s="67"/>
      <c r="I57" s="43"/>
      <c r="J57" s="15"/>
      <c r="K57" s="67"/>
      <c r="L57" s="43"/>
      <c r="M57" s="15"/>
      <c r="N57" s="67"/>
      <c r="O57" s="43"/>
      <c r="P57" s="15"/>
      <c r="Q57" s="67"/>
      <c r="R57" s="88"/>
      <c r="S57" s="26"/>
      <c r="T57" s="58"/>
      <c r="U57" s="88"/>
      <c r="V57" s="26"/>
      <c r="W57" s="58"/>
      <c r="X57" s="100"/>
    </row>
    <row r="58" spans="1:24" x14ac:dyDescent="0.2">
      <c r="A58" s="19" t="s">
        <v>53</v>
      </c>
      <c r="B58" s="20" t="s">
        <v>3</v>
      </c>
      <c r="C58" s="83">
        <f>C33/(C31+C33)</f>
        <v>0.10474462981357932</v>
      </c>
      <c r="D58" s="138">
        <f>D33/(D31+D33)</f>
        <v>0.17553277786772287</v>
      </c>
      <c r="E58" s="87">
        <f>E33/(E31+E33)</f>
        <v>0.21137567217561212</v>
      </c>
      <c r="F58" s="83">
        <v>1</v>
      </c>
      <c r="G58" s="138">
        <v>1</v>
      </c>
      <c r="H58" s="87">
        <v>1</v>
      </c>
      <c r="I58" s="21"/>
      <c r="J58" s="129"/>
      <c r="K58" s="59"/>
      <c r="L58" s="21"/>
      <c r="M58" s="129"/>
      <c r="N58" s="59"/>
      <c r="O58" s="21"/>
      <c r="P58" s="129"/>
      <c r="Q58" s="59"/>
      <c r="R58" s="31"/>
      <c r="S58" s="78"/>
      <c r="T58" s="79"/>
      <c r="U58" s="21"/>
      <c r="V58" s="129"/>
      <c r="W58" s="59"/>
      <c r="X58" s="102" t="s">
        <v>71</v>
      </c>
    </row>
    <row r="59" spans="1:24" x14ac:dyDescent="0.2">
      <c r="A59" s="22" t="s">
        <v>54</v>
      </c>
      <c r="B59" s="20" t="s">
        <v>2</v>
      </c>
      <c r="C59" s="83">
        <f>C$46*C58</f>
        <v>0.62846777888147587</v>
      </c>
      <c r="D59" s="138">
        <f>D$46*D58</f>
        <v>1.0531966672063371</v>
      </c>
      <c r="E59" s="87">
        <f>E$46*E58</f>
        <v>1.2682540330536727</v>
      </c>
      <c r="F59" s="83">
        <f>F$48*F58</f>
        <v>0.8</v>
      </c>
      <c r="G59" s="138">
        <f>G$48*G58</f>
        <v>0.8</v>
      </c>
      <c r="H59" s="87">
        <f>H$48*H58</f>
        <v>0.8</v>
      </c>
      <c r="I59" s="21"/>
      <c r="J59" s="129"/>
      <c r="K59" s="59"/>
      <c r="L59" s="21"/>
      <c r="M59" s="129"/>
      <c r="N59" s="59"/>
      <c r="O59" s="21"/>
      <c r="P59" s="129"/>
      <c r="Q59" s="59"/>
      <c r="R59" s="115">
        <f>SQRT(SUMSQ(C59,F59))</f>
        <v>1.0173356128103528</v>
      </c>
      <c r="S59" s="148">
        <f>SQRT(SUMSQ(D59,G59))</f>
        <v>1.3225820276317595</v>
      </c>
      <c r="T59" s="116">
        <f>SQRT(SUMSQ(E59,H59))</f>
        <v>1.4994893438624053</v>
      </c>
      <c r="U59" s="89"/>
      <c r="V59" s="159"/>
      <c r="W59" s="60"/>
      <c r="X59" s="102" t="s">
        <v>32</v>
      </c>
    </row>
    <row r="60" spans="1:24" x14ac:dyDescent="0.2">
      <c r="A60" s="160"/>
      <c r="B60" s="15"/>
      <c r="C60" s="24"/>
      <c r="D60" s="25"/>
      <c r="E60" s="85"/>
      <c r="F60" s="24"/>
      <c r="G60" s="25"/>
      <c r="H60" s="85"/>
      <c r="I60" s="24"/>
      <c r="J60" s="25"/>
      <c r="K60" s="85"/>
      <c r="L60" s="24"/>
      <c r="M60" s="25"/>
      <c r="N60" s="85"/>
      <c r="O60" s="24"/>
      <c r="P60" s="25"/>
      <c r="Q60" s="85"/>
      <c r="R60" s="93"/>
      <c r="S60" s="40"/>
      <c r="T60" s="94"/>
      <c r="U60" s="88"/>
      <c r="V60" s="26"/>
      <c r="W60" s="58"/>
      <c r="X60" s="102"/>
    </row>
    <row r="61" spans="1:24" x14ac:dyDescent="0.2">
      <c r="A61" s="23"/>
      <c r="B61" s="15"/>
      <c r="C61" s="24"/>
      <c r="D61" s="25"/>
      <c r="E61" s="85"/>
      <c r="F61" s="24"/>
      <c r="G61" s="25"/>
      <c r="H61" s="85"/>
      <c r="I61" s="24"/>
      <c r="J61" s="25"/>
      <c r="K61" s="85"/>
      <c r="L61" s="24"/>
      <c r="M61" s="25"/>
      <c r="N61" s="85"/>
      <c r="O61" s="24"/>
      <c r="P61" s="25"/>
      <c r="Q61" s="85"/>
      <c r="R61" s="93"/>
      <c r="S61" s="40"/>
      <c r="T61" s="94"/>
      <c r="U61" s="88"/>
      <c r="V61" s="26"/>
      <c r="W61" s="58"/>
      <c r="X61" s="102"/>
    </row>
    <row r="62" spans="1:24" x14ac:dyDescent="0.2">
      <c r="A62" s="19" t="s">
        <v>55</v>
      </c>
      <c r="B62" s="20" t="s">
        <v>3</v>
      </c>
      <c r="C62" s="83">
        <v>1</v>
      </c>
      <c r="D62" s="138">
        <v>1</v>
      </c>
      <c r="E62" s="87">
        <v>1</v>
      </c>
      <c r="F62" s="21">
        <v>1</v>
      </c>
      <c r="G62" s="129">
        <v>1</v>
      </c>
      <c r="H62" s="59">
        <v>1</v>
      </c>
      <c r="I62" s="21"/>
      <c r="J62" s="129"/>
      <c r="K62" s="59"/>
      <c r="L62" s="21"/>
      <c r="M62" s="129"/>
      <c r="N62" s="59"/>
      <c r="O62" s="21"/>
      <c r="P62" s="129"/>
      <c r="Q62" s="59"/>
      <c r="R62" s="31"/>
      <c r="S62" s="78"/>
      <c r="T62" s="79"/>
      <c r="U62" s="21"/>
      <c r="V62" s="129"/>
      <c r="W62" s="59"/>
      <c r="X62" s="102" t="s">
        <v>24</v>
      </c>
    </row>
    <row r="63" spans="1:24" x14ac:dyDescent="0.2">
      <c r="A63" s="22" t="s">
        <v>56</v>
      </c>
      <c r="B63" s="20" t="s">
        <v>2</v>
      </c>
      <c r="C63" s="83">
        <f>C$46*C62</f>
        <v>6</v>
      </c>
      <c r="D63" s="138">
        <f>D$46*D62</f>
        <v>6</v>
      </c>
      <c r="E63" s="87">
        <f>E$46*E62</f>
        <v>6</v>
      </c>
      <c r="F63" s="83">
        <f>F$48*F62</f>
        <v>0.8</v>
      </c>
      <c r="G63" s="138">
        <f>G$48*G62</f>
        <v>0.8</v>
      </c>
      <c r="H63" s="87">
        <f>H$48*H62</f>
        <v>0.8</v>
      </c>
      <c r="I63" s="21"/>
      <c r="J63" s="129"/>
      <c r="K63" s="59"/>
      <c r="L63" s="21"/>
      <c r="M63" s="129"/>
      <c r="N63" s="59"/>
      <c r="O63" s="21"/>
      <c r="P63" s="129"/>
      <c r="Q63" s="59"/>
      <c r="R63" s="115">
        <f>SQRT(SUMSQ(C63,F63))</f>
        <v>6.0530983801686222</v>
      </c>
      <c r="S63" s="148">
        <f>SQRT(SUMSQ(D63,G63))</f>
        <v>6.0530983801686222</v>
      </c>
      <c r="T63" s="116">
        <f>SQRT(SUMSQ(E63,H63))</f>
        <v>6.0530983801686222</v>
      </c>
      <c r="U63" s="89"/>
      <c r="V63" s="159"/>
      <c r="W63" s="60"/>
      <c r="X63" s="102" t="s">
        <v>33</v>
      </c>
    </row>
    <row r="64" spans="1:24" x14ac:dyDescent="0.2">
      <c r="A64" s="23"/>
      <c r="B64" s="15"/>
      <c r="C64" s="24"/>
      <c r="D64" s="25"/>
      <c r="E64" s="85"/>
      <c r="F64" s="24"/>
      <c r="G64" s="25"/>
      <c r="H64" s="85"/>
      <c r="I64" s="24"/>
      <c r="J64" s="25"/>
      <c r="K64" s="85"/>
      <c r="L64" s="24"/>
      <c r="M64" s="25"/>
      <c r="N64" s="85"/>
      <c r="O64" s="24"/>
      <c r="P64" s="25"/>
      <c r="Q64" s="85"/>
      <c r="R64" s="93"/>
      <c r="S64" s="40"/>
      <c r="T64" s="94"/>
      <c r="U64" s="88"/>
      <c r="V64" s="26"/>
      <c r="W64" s="58"/>
      <c r="X64" s="102"/>
    </row>
    <row r="65" spans="1:24" x14ac:dyDescent="0.2">
      <c r="A65" s="23"/>
      <c r="B65" s="15"/>
      <c r="C65" s="24"/>
      <c r="D65" s="25"/>
      <c r="E65" s="85"/>
      <c r="F65" s="24"/>
      <c r="G65" s="25"/>
      <c r="H65" s="85"/>
      <c r="I65" s="24"/>
      <c r="J65" s="25"/>
      <c r="K65" s="85"/>
      <c r="L65" s="24"/>
      <c r="M65" s="25"/>
      <c r="N65" s="85"/>
      <c r="O65" s="24"/>
      <c r="P65" s="25"/>
      <c r="Q65" s="85"/>
      <c r="R65" s="93"/>
      <c r="S65" s="40"/>
      <c r="T65" s="94"/>
      <c r="U65" s="88"/>
      <c r="V65" s="26"/>
      <c r="W65" s="58"/>
      <c r="X65" s="102"/>
    </row>
    <row r="66" spans="1:24" x14ac:dyDescent="0.2">
      <c r="A66" s="19" t="s">
        <v>57</v>
      </c>
      <c r="B66" s="20" t="s">
        <v>3</v>
      </c>
      <c r="C66" s="83">
        <v>1</v>
      </c>
      <c r="D66" s="138">
        <v>1</v>
      </c>
      <c r="E66" s="87">
        <v>1</v>
      </c>
      <c r="F66" s="83">
        <f>F31/(C31+F31)</f>
        <v>0.9264124438824265</v>
      </c>
      <c r="G66" s="138">
        <f>G31/(D31+G31)</f>
        <v>0.9264124438824265</v>
      </c>
      <c r="H66" s="87">
        <f>H31/(E31+H31)</f>
        <v>0.9264124438824265</v>
      </c>
      <c r="I66" s="21"/>
      <c r="J66" s="129"/>
      <c r="K66" s="59"/>
      <c r="L66" s="21"/>
      <c r="M66" s="129"/>
      <c r="N66" s="59"/>
      <c r="O66" s="21"/>
      <c r="P66" s="129"/>
      <c r="Q66" s="59"/>
      <c r="R66" s="31"/>
      <c r="S66" s="78"/>
      <c r="T66" s="79"/>
      <c r="U66" s="21"/>
      <c r="V66" s="129"/>
      <c r="W66" s="59"/>
      <c r="X66" s="102" t="s">
        <v>71</v>
      </c>
    </row>
    <row r="67" spans="1:24" x14ac:dyDescent="0.2">
      <c r="A67" s="22" t="s">
        <v>58</v>
      </c>
      <c r="B67" s="20" t="s">
        <v>2</v>
      </c>
      <c r="C67" s="83">
        <f>C$45*C66</f>
        <v>6</v>
      </c>
      <c r="D67" s="138">
        <f>D$45*D66</f>
        <v>6</v>
      </c>
      <c r="E67" s="87">
        <f>E$45*E66</f>
        <v>6</v>
      </c>
      <c r="F67" s="83">
        <f>F$47*F66</f>
        <v>0.27792373316472796</v>
      </c>
      <c r="G67" s="138">
        <f>G$47*G66</f>
        <v>0.27792373316472796</v>
      </c>
      <c r="H67" s="87">
        <f>H$47*H66</f>
        <v>0.27792373316472796</v>
      </c>
      <c r="I67" s="21"/>
      <c r="J67" s="129"/>
      <c r="K67" s="59"/>
      <c r="L67" s="21"/>
      <c r="M67" s="129"/>
      <c r="N67" s="59"/>
      <c r="O67" s="21"/>
      <c r="P67" s="129"/>
      <c r="Q67" s="59"/>
      <c r="R67" s="115">
        <f>SQRT(SUMSQ(C67,F67))</f>
        <v>6.0064333511207977</v>
      </c>
      <c r="S67" s="148">
        <f>SQRT(SUMSQ(D67,G67))</f>
        <v>6.0064333511207977</v>
      </c>
      <c r="T67" s="116">
        <f>SQRT(SUMSQ(E67,H67))</f>
        <v>6.0064333511207977</v>
      </c>
      <c r="U67" s="89"/>
      <c r="V67" s="159"/>
      <c r="W67" s="60"/>
      <c r="X67" s="102" t="s">
        <v>34</v>
      </c>
    </row>
    <row r="68" spans="1:24" x14ac:dyDescent="0.2">
      <c r="A68" s="23"/>
      <c r="B68" s="15"/>
      <c r="C68" s="24"/>
      <c r="D68" s="25"/>
      <c r="E68" s="85"/>
      <c r="F68" s="24"/>
      <c r="G68" s="25"/>
      <c r="H68" s="85"/>
      <c r="I68" s="24"/>
      <c r="J68" s="25"/>
      <c r="K68" s="85"/>
      <c r="L68" s="24"/>
      <c r="M68" s="25"/>
      <c r="N68" s="85"/>
      <c r="O68" s="24"/>
      <c r="P68" s="25"/>
      <c r="Q68" s="85"/>
      <c r="R68" s="93"/>
      <c r="S68" s="40"/>
      <c r="T68" s="94"/>
      <c r="U68" s="88"/>
      <c r="V68" s="26"/>
      <c r="W68" s="58"/>
      <c r="X68" s="102"/>
    </row>
    <row r="69" spans="1:24" x14ac:dyDescent="0.2">
      <c r="A69" s="23"/>
      <c r="B69" s="15"/>
      <c r="C69" s="24"/>
      <c r="D69" s="25"/>
      <c r="E69" s="85"/>
      <c r="F69" s="24"/>
      <c r="G69" s="25"/>
      <c r="H69" s="85"/>
      <c r="I69" s="24"/>
      <c r="J69" s="25"/>
      <c r="K69" s="85"/>
      <c r="L69" s="24"/>
      <c r="M69" s="25"/>
      <c r="N69" s="85"/>
      <c r="O69" s="24"/>
      <c r="P69" s="25"/>
      <c r="Q69" s="85"/>
      <c r="R69" s="93"/>
      <c r="S69" s="40"/>
      <c r="T69" s="94"/>
      <c r="U69" s="88"/>
      <c r="V69" s="26"/>
      <c r="W69" s="58"/>
      <c r="X69" s="102"/>
    </row>
    <row r="70" spans="1:24" x14ac:dyDescent="0.2">
      <c r="A70" s="77" t="s">
        <v>143</v>
      </c>
      <c r="B70" s="111" t="s">
        <v>3</v>
      </c>
      <c r="C70" s="83">
        <v>0</v>
      </c>
      <c r="D70" s="138">
        <v>0</v>
      </c>
      <c r="E70" s="87">
        <v>0</v>
      </c>
      <c r="F70" s="21">
        <v>1</v>
      </c>
      <c r="G70" s="129">
        <v>1</v>
      </c>
      <c r="H70" s="59">
        <v>1</v>
      </c>
      <c r="I70" s="21">
        <v>1</v>
      </c>
      <c r="J70" s="129">
        <v>1</v>
      </c>
      <c r="K70" s="59">
        <v>1</v>
      </c>
      <c r="L70" s="21">
        <v>0</v>
      </c>
      <c r="M70" s="129">
        <v>0</v>
      </c>
      <c r="N70" s="59">
        <v>0</v>
      </c>
      <c r="O70" s="21">
        <v>1</v>
      </c>
      <c r="P70" s="129">
        <v>1</v>
      </c>
      <c r="Q70" s="59">
        <v>1</v>
      </c>
      <c r="R70" s="31"/>
      <c r="S70" s="78"/>
      <c r="T70" s="79"/>
      <c r="U70" s="21"/>
      <c r="V70" s="129"/>
      <c r="W70" s="59"/>
      <c r="X70" s="212" t="s">
        <v>24</v>
      </c>
    </row>
    <row r="71" spans="1:24" x14ac:dyDescent="0.2">
      <c r="A71" s="112" t="s">
        <v>144</v>
      </c>
      <c r="B71" s="111" t="s">
        <v>2</v>
      </c>
      <c r="C71" s="83">
        <f>C$46*C70</f>
        <v>0</v>
      </c>
      <c r="D71" s="138">
        <f>D$46*D70</f>
        <v>0</v>
      </c>
      <c r="E71" s="87">
        <f>E$46*E70</f>
        <v>0</v>
      </c>
      <c r="F71" s="83">
        <f>F$48*F70</f>
        <v>0.8</v>
      </c>
      <c r="G71" s="138">
        <f>G$48*G70</f>
        <v>0.8</v>
      </c>
      <c r="H71" s="87">
        <f>H$48*H70</f>
        <v>0.8</v>
      </c>
      <c r="I71" s="21">
        <f>I$49*I70</f>
        <v>3</v>
      </c>
      <c r="J71" s="129">
        <f>J$49*J70</f>
        <v>3</v>
      </c>
      <c r="K71" s="59">
        <f>K$49*K70</f>
        <v>3</v>
      </c>
      <c r="L71" s="21">
        <f>L$50*L70</f>
        <v>0</v>
      </c>
      <c r="M71" s="129">
        <f>M$50*M70</f>
        <v>0</v>
      </c>
      <c r="N71" s="59">
        <f>N$50*N70</f>
        <v>0</v>
      </c>
      <c r="O71" s="21">
        <f>O$51*O70</f>
        <v>15</v>
      </c>
      <c r="P71" s="129">
        <f>P$51*P70</f>
        <v>15</v>
      </c>
      <c r="Q71" s="59">
        <f>Q$51*Q70</f>
        <v>15</v>
      </c>
      <c r="R71" s="115">
        <f>SQRT(SUMSQ(C71,F71))+SUM(I71,L71,O71)</f>
        <v>18.8</v>
      </c>
      <c r="S71" s="148">
        <f>SQRT(SUMSQ(D71,G71))+SUM(J71,M71,P71)</f>
        <v>18.8</v>
      </c>
      <c r="T71" s="116">
        <f>SQRT(SUMSQ(E71,H71))+SUM(K71,N71,Q71)</f>
        <v>18.8</v>
      </c>
      <c r="U71" s="89"/>
      <c r="V71" s="159"/>
      <c r="W71" s="60"/>
      <c r="X71" s="100" t="s">
        <v>145</v>
      </c>
    </row>
    <row r="72" spans="1:24" ht="13.5" thickBot="1" x14ac:dyDescent="0.25">
      <c r="A72" s="134"/>
      <c r="B72" s="53"/>
      <c r="C72" s="213"/>
      <c r="D72" s="214"/>
      <c r="E72" s="215"/>
      <c r="F72" s="213"/>
      <c r="G72" s="214"/>
      <c r="H72" s="215"/>
      <c r="I72" s="213"/>
      <c r="J72" s="214"/>
      <c r="K72" s="215"/>
      <c r="L72" s="213"/>
      <c r="M72" s="214"/>
      <c r="N72" s="215"/>
      <c r="O72" s="213"/>
      <c r="P72" s="214"/>
      <c r="Q72" s="215"/>
      <c r="R72" s="90"/>
      <c r="S72" s="149"/>
      <c r="T72" s="61"/>
      <c r="U72" s="90"/>
      <c r="V72" s="149"/>
      <c r="W72" s="61"/>
      <c r="X72" s="182"/>
    </row>
    <row r="73" spans="1:24" x14ac:dyDescent="0.2">
      <c r="B73" s="1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26"/>
      <c r="U73" s="26"/>
      <c r="V73" s="26"/>
      <c r="W73" s="26"/>
      <c r="X73" s="26"/>
    </row>
    <row r="74" spans="1:24" ht="13.5" thickBot="1" x14ac:dyDescent="0.25">
      <c r="I74" s="216"/>
      <c r="J74" s="216"/>
      <c r="K74" s="216"/>
      <c r="L74" s="216"/>
      <c r="M74" s="216"/>
      <c r="N74" s="216"/>
      <c r="O74" s="216"/>
      <c r="P74" s="216"/>
      <c r="Q74" s="216"/>
    </row>
    <row r="75" spans="1:24" x14ac:dyDescent="0.2">
      <c r="A75" s="7" t="s">
        <v>21</v>
      </c>
      <c r="B75" s="208"/>
      <c r="C75" s="208"/>
      <c r="D75" s="208"/>
      <c r="E75" s="208"/>
      <c r="F75" s="208"/>
      <c r="G75" s="208"/>
      <c r="H75" s="208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163"/>
      <c r="X75" s="8" t="s">
        <v>0</v>
      </c>
    </row>
    <row r="76" spans="1:24" ht="13.5" thickBot="1" x14ac:dyDescent="0.25">
      <c r="A76" s="134" t="s">
        <v>117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164"/>
      <c r="X76" s="73"/>
    </row>
    <row r="77" spans="1:24" x14ac:dyDescent="0.2">
      <c r="B77" s="16"/>
      <c r="C77" s="16"/>
      <c r="D77" s="16"/>
      <c r="E77" s="16"/>
      <c r="F77" s="16"/>
      <c r="G77" s="16"/>
      <c r="H77" s="16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35"/>
    </row>
    <row r="78" spans="1:24" ht="13.5" thickBot="1" x14ac:dyDescent="0.25">
      <c r="I78" s="216"/>
      <c r="J78" s="216"/>
      <c r="K78" s="216"/>
      <c r="L78" s="216"/>
      <c r="M78" s="216"/>
      <c r="N78" s="216"/>
      <c r="O78" s="216"/>
      <c r="P78" s="216"/>
      <c r="Q78" s="216"/>
    </row>
    <row r="79" spans="1:24" ht="13.5" thickBot="1" x14ac:dyDescent="0.25">
      <c r="A79" s="76" t="s">
        <v>22</v>
      </c>
      <c r="B79" s="38"/>
      <c r="C79" s="246" t="s">
        <v>35</v>
      </c>
      <c r="D79" s="247"/>
      <c r="E79" s="247"/>
      <c r="F79" s="247"/>
      <c r="G79" s="247"/>
      <c r="H79" s="248"/>
      <c r="I79" s="48"/>
      <c r="J79" s="48"/>
      <c r="K79" s="48"/>
      <c r="L79" s="48"/>
      <c r="M79" s="48"/>
      <c r="N79" s="48"/>
      <c r="O79" s="48"/>
      <c r="P79" s="48"/>
      <c r="Q79" s="48"/>
      <c r="R79" s="204"/>
      <c r="S79" s="204"/>
      <c r="T79" s="204"/>
      <c r="U79" s="204"/>
      <c r="V79" s="204"/>
      <c r="W79" s="204"/>
      <c r="X79" s="8" t="s">
        <v>0</v>
      </c>
    </row>
    <row r="80" spans="1:24" x14ac:dyDescent="0.2">
      <c r="A80" s="160"/>
      <c r="B80" s="10"/>
      <c r="C80" s="250" t="s">
        <v>36</v>
      </c>
      <c r="D80" s="251"/>
      <c r="E80" s="252"/>
      <c r="F80" s="250" t="s">
        <v>37</v>
      </c>
      <c r="G80" s="251"/>
      <c r="H80" s="252"/>
      <c r="I80" s="12"/>
      <c r="J80" s="12"/>
      <c r="K80" s="12"/>
      <c r="L80" s="12"/>
      <c r="M80" s="12"/>
      <c r="N80" s="12"/>
      <c r="O80" s="12"/>
      <c r="P80" s="12"/>
      <c r="Q80" s="12"/>
      <c r="R80" s="71"/>
      <c r="S80" s="71"/>
      <c r="T80" s="71"/>
      <c r="U80" s="71"/>
      <c r="V80" s="71"/>
      <c r="W80" s="71"/>
      <c r="X80" s="56"/>
    </row>
    <row r="81" spans="1:24" x14ac:dyDescent="0.2">
      <c r="A81" s="17"/>
      <c r="B81" s="10"/>
      <c r="C81" s="82" t="s">
        <v>64</v>
      </c>
      <c r="D81" s="119" t="s">
        <v>65</v>
      </c>
      <c r="E81" s="66" t="s">
        <v>92</v>
      </c>
      <c r="F81" s="82" t="s">
        <v>64</v>
      </c>
      <c r="G81" s="119" t="s">
        <v>65</v>
      </c>
      <c r="H81" s="66" t="s">
        <v>92</v>
      </c>
      <c r="I81" s="12"/>
      <c r="J81" s="12"/>
      <c r="K81" s="12"/>
      <c r="L81" s="12"/>
      <c r="M81" s="12"/>
      <c r="N81" s="12"/>
      <c r="O81" s="12"/>
      <c r="P81" s="12"/>
      <c r="Q81" s="12"/>
      <c r="R81" s="71"/>
      <c r="S81" s="71"/>
      <c r="T81" s="71"/>
      <c r="U81" s="71"/>
      <c r="V81" s="71"/>
      <c r="W81" s="71"/>
      <c r="X81" s="56"/>
    </row>
    <row r="82" spans="1:24" x14ac:dyDescent="0.2">
      <c r="A82" s="9" t="s">
        <v>72</v>
      </c>
      <c r="B82" s="54" t="s">
        <v>75</v>
      </c>
      <c r="C82" s="121">
        <f>C10</f>
        <v>-105</v>
      </c>
      <c r="D82" s="139">
        <f>D10</f>
        <v>-105</v>
      </c>
      <c r="E82" s="122">
        <f>E10</f>
        <v>-105</v>
      </c>
      <c r="F82" s="9"/>
      <c r="G82" s="71"/>
      <c r="H82" s="100"/>
      <c r="I82" s="13"/>
      <c r="J82" s="13"/>
      <c r="K82" s="13"/>
      <c r="L82" s="13"/>
      <c r="M82" s="13"/>
      <c r="N82" s="13"/>
      <c r="O82" s="13"/>
      <c r="P82" s="13"/>
      <c r="Q82" s="13"/>
      <c r="R82" s="71"/>
      <c r="S82" s="71"/>
      <c r="T82" s="71"/>
      <c r="U82" s="71"/>
      <c r="V82" s="71"/>
      <c r="W82" s="71"/>
      <c r="X82" s="72"/>
    </row>
    <row r="83" spans="1:24" x14ac:dyDescent="0.2">
      <c r="A83" s="9" t="s">
        <v>73</v>
      </c>
      <c r="B83" s="54" t="s">
        <v>2</v>
      </c>
      <c r="C83" s="43"/>
      <c r="D83" s="15"/>
      <c r="E83" s="67"/>
      <c r="F83" s="30">
        <f>F11</f>
        <v>11</v>
      </c>
      <c r="G83" s="13">
        <f>G11</f>
        <v>11</v>
      </c>
      <c r="H83" s="80">
        <f>H11</f>
        <v>11</v>
      </c>
      <c r="I83" s="13"/>
      <c r="J83" s="13"/>
      <c r="K83" s="13"/>
      <c r="L83" s="13"/>
      <c r="M83" s="13"/>
      <c r="N83" s="13"/>
      <c r="O83" s="13"/>
      <c r="P83" s="13"/>
      <c r="Q83" s="13"/>
      <c r="R83" s="71"/>
      <c r="S83" s="71"/>
      <c r="T83" s="71"/>
      <c r="U83" s="71"/>
      <c r="V83" s="71"/>
      <c r="W83" s="71"/>
      <c r="X83" s="72"/>
    </row>
    <row r="84" spans="1:24" x14ac:dyDescent="0.2">
      <c r="A84" s="9"/>
      <c r="B84" s="54"/>
      <c r="C84" s="43"/>
      <c r="D84" s="15"/>
      <c r="E84" s="67"/>
      <c r="F84" s="30"/>
      <c r="G84" s="13"/>
      <c r="H84" s="80"/>
      <c r="I84" s="13"/>
      <c r="J84" s="13"/>
      <c r="K84" s="13"/>
      <c r="L84" s="13"/>
      <c r="M84" s="13"/>
      <c r="N84" s="13"/>
      <c r="O84" s="13"/>
      <c r="P84" s="13"/>
      <c r="Q84" s="13"/>
      <c r="R84" s="71"/>
      <c r="S84" s="71"/>
      <c r="T84" s="71"/>
      <c r="U84" s="71"/>
      <c r="V84" s="71"/>
      <c r="W84" s="71"/>
      <c r="X84" s="52"/>
    </row>
    <row r="85" spans="1:24" x14ac:dyDescent="0.2">
      <c r="A85" s="9" t="s">
        <v>8</v>
      </c>
      <c r="B85" s="54" t="s">
        <v>2</v>
      </c>
      <c r="C85" s="168">
        <v>-0.4</v>
      </c>
      <c r="D85" s="169">
        <v>-0.4</v>
      </c>
      <c r="E85" s="170">
        <v>-0.4</v>
      </c>
      <c r="F85" s="91">
        <v>0</v>
      </c>
      <c r="G85" s="126">
        <v>0</v>
      </c>
      <c r="H85" s="92">
        <v>0</v>
      </c>
      <c r="I85" s="13"/>
      <c r="J85" s="13"/>
      <c r="K85" s="13"/>
      <c r="L85" s="13"/>
      <c r="M85" s="13"/>
      <c r="N85" s="13"/>
      <c r="O85" s="13"/>
      <c r="P85" s="13"/>
      <c r="Q85" s="13"/>
      <c r="R85" s="71"/>
      <c r="S85" s="71"/>
      <c r="T85" s="71"/>
      <c r="U85" s="71"/>
      <c r="V85" s="71"/>
      <c r="W85" s="71"/>
      <c r="X85" s="73" t="s">
        <v>6</v>
      </c>
    </row>
    <row r="86" spans="1:24" x14ac:dyDescent="0.2">
      <c r="A86" s="27" t="s">
        <v>7</v>
      </c>
      <c r="B86" s="54" t="s">
        <v>2</v>
      </c>
      <c r="C86" s="93">
        <f>C82+C85</f>
        <v>-105.4</v>
      </c>
      <c r="D86" s="40">
        <f>D82+D85</f>
        <v>-105.4</v>
      </c>
      <c r="E86" s="94">
        <f>E82+E85</f>
        <v>-105.4</v>
      </c>
      <c r="F86" s="93">
        <f>F83+F85</f>
        <v>11</v>
      </c>
      <c r="G86" s="40">
        <f>G83+G85</f>
        <v>11</v>
      </c>
      <c r="H86" s="94">
        <f>H83+H85</f>
        <v>11</v>
      </c>
      <c r="I86" s="40"/>
      <c r="J86" s="40"/>
      <c r="K86" s="40"/>
      <c r="L86" s="40"/>
      <c r="M86" s="40"/>
      <c r="N86" s="40"/>
      <c r="O86" s="40"/>
      <c r="P86" s="40"/>
      <c r="Q86" s="40"/>
      <c r="R86" s="71"/>
      <c r="S86" s="71"/>
      <c r="T86" s="71"/>
      <c r="U86" s="71"/>
      <c r="V86" s="71"/>
      <c r="W86" s="71"/>
      <c r="X86" s="73" t="s">
        <v>10</v>
      </c>
    </row>
    <row r="87" spans="1:24" x14ac:dyDescent="0.2">
      <c r="A87" s="9"/>
      <c r="B87" s="54"/>
      <c r="C87" s="86"/>
      <c r="D87" s="16"/>
      <c r="E87" s="54"/>
      <c r="F87" s="86"/>
      <c r="G87" s="13"/>
      <c r="H87" s="80"/>
      <c r="I87" s="13"/>
      <c r="J87" s="13"/>
      <c r="K87" s="13"/>
      <c r="L87" s="13"/>
      <c r="M87" s="13"/>
      <c r="N87" s="13"/>
      <c r="O87" s="13"/>
      <c r="P87" s="13"/>
      <c r="Q87" s="13"/>
      <c r="R87" s="71"/>
      <c r="S87" s="71"/>
      <c r="T87" s="71"/>
      <c r="U87" s="71"/>
      <c r="V87" s="71"/>
      <c r="W87" s="71"/>
      <c r="X87" s="52"/>
    </row>
    <row r="88" spans="1:24" x14ac:dyDescent="0.2">
      <c r="A88" s="74" t="s">
        <v>5</v>
      </c>
      <c r="B88" s="54"/>
      <c r="C88" s="86"/>
      <c r="D88" s="16"/>
      <c r="E88" s="54"/>
      <c r="F88" s="86"/>
      <c r="G88" s="13"/>
      <c r="H88" s="80"/>
      <c r="I88" s="13"/>
      <c r="J88" s="13"/>
      <c r="K88" s="13"/>
      <c r="L88" s="13"/>
      <c r="M88" s="13"/>
      <c r="N88" s="13"/>
      <c r="O88" s="13"/>
      <c r="P88" s="13"/>
      <c r="Q88" s="13"/>
      <c r="R88" s="71"/>
      <c r="S88" s="71"/>
      <c r="T88" s="71"/>
      <c r="U88" s="71"/>
      <c r="V88" s="71"/>
      <c r="W88" s="71"/>
      <c r="X88" s="52"/>
    </row>
    <row r="89" spans="1:24" ht="15.75" x14ac:dyDescent="0.3">
      <c r="A89" s="27" t="s">
        <v>43</v>
      </c>
      <c r="B89" s="67" t="s">
        <v>126</v>
      </c>
      <c r="C89" s="24">
        <f>(10^12)*(10^-3)*(C5/15)*10^(C86/10)</f>
        <v>0.23072252025012716</v>
      </c>
      <c r="D89" s="25">
        <f>(10^12)*(10^-3)*(D5/15)*10^(D86/10)</f>
        <v>0.23072252025012716</v>
      </c>
      <c r="E89" s="85">
        <f>(10^12)*(10^-3)*(E5/15)*10^(E86/10)</f>
        <v>0.23072252025012716</v>
      </c>
      <c r="F89" s="24">
        <f>(10^12)*(10^-3)*(C5/15)*10^((C86+F86)/10)</f>
        <v>2.904624438160794</v>
      </c>
      <c r="G89" s="25">
        <f>(10^12)*(10^-3)*(D5/15)*10^((D86+G86)/10)</f>
        <v>2.904624438160794</v>
      </c>
      <c r="H89" s="85">
        <f>(10^12)*(10^-3)*(E5/15)*10^((E86+H86)/10)</f>
        <v>2.904624438160794</v>
      </c>
      <c r="I89" s="25"/>
      <c r="J89" s="13"/>
      <c r="K89" s="13"/>
      <c r="L89" s="25"/>
      <c r="M89" s="25"/>
      <c r="N89" s="25"/>
      <c r="O89" s="25"/>
      <c r="P89" s="25"/>
      <c r="Q89" s="25"/>
      <c r="R89" s="71"/>
      <c r="S89" s="71"/>
      <c r="T89" s="71"/>
      <c r="U89" s="71"/>
      <c r="V89" s="71"/>
      <c r="W89" s="71"/>
      <c r="X89" s="52"/>
    </row>
    <row r="90" spans="1:24" x14ac:dyDescent="0.2">
      <c r="A90" s="166" t="s">
        <v>100</v>
      </c>
      <c r="B90" s="67" t="s">
        <v>2</v>
      </c>
      <c r="C90" s="24"/>
      <c r="D90" s="25"/>
      <c r="E90" s="85"/>
      <c r="F90" s="30">
        <f>10*LOG(F89/(C89))</f>
        <v>10.999999999999998</v>
      </c>
      <c r="G90" s="13">
        <f>10*LOG(G89/(D89))</f>
        <v>10.999999999999998</v>
      </c>
      <c r="H90" s="80">
        <f>10*LOG(H89/(E89))</f>
        <v>10.999999999999998</v>
      </c>
      <c r="I90" s="25"/>
      <c r="J90" s="25"/>
      <c r="K90" s="25"/>
      <c r="L90" s="25"/>
      <c r="M90" s="25"/>
      <c r="N90" s="25"/>
      <c r="O90" s="25"/>
      <c r="P90" s="25"/>
      <c r="Q90" s="25"/>
      <c r="R90" s="71"/>
      <c r="S90" s="71"/>
      <c r="T90" s="71"/>
      <c r="U90" s="71"/>
      <c r="V90" s="71"/>
      <c r="W90" s="71"/>
      <c r="X90" s="52"/>
    </row>
    <row r="91" spans="1:24" ht="15.75" x14ac:dyDescent="0.3">
      <c r="A91" s="166" t="s">
        <v>42</v>
      </c>
      <c r="B91" s="67" t="s">
        <v>126</v>
      </c>
      <c r="C91" s="95">
        <f>C33</f>
        <v>2.9598848678281799E-2</v>
      </c>
      <c r="D91" s="140">
        <f>D33</f>
        <v>5.3861050353736423E-2</v>
      </c>
      <c r="E91" s="96">
        <f>E33</f>
        <v>6.7807044996243945E-2</v>
      </c>
      <c r="F91" s="97"/>
      <c r="G91" s="18"/>
      <c r="H91" s="98"/>
      <c r="I91" s="40"/>
      <c r="J91" s="40"/>
      <c r="K91" s="40"/>
      <c r="L91" s="40"/>
      <c r="M91" s="40"/>
      <c r="N91" s="40"/>
      <c r="O91" s="40"/>
      <c r="P91" s="40"/>
      <c r="Q91" s="40"/>
      <c r="R91" s="71"/>
      <c r="S91" s="71"/>
      <c r="T91" s="71"/>
      <c r="U91" s="71"/>
      <c r="V91" s="71"/>
      <c r="W91" s="71"/>
      <c r="X91" s="73"/>
    </row>
    <row r="92" spans="1:24" x14ac:dyDescent="0.2">
      <c r="A92" s="166" t="s">
        <v>101</v>
      </c>
      <c r="B92" s="67" t="s">
        <v>2</v>
      </c>
      <c r="C92" s="86"/>
      <c r="D92" s="16"/>
      <c r="E92" s="54"/>
      <c r="F92" s="93">
        <f>10*LOG(F89/(C89+C91))</f>
        <v>10.47580167608089</v>
      </c>
      <c r="G92" s="40">
        <f>10*LOG(G89/(D89+D91))</f>
        <v>10.088801629303985</v>
      </c>
      <c r="H92" s="94">
        <f>10*LOG(H89/(E89+E91))</f>
        <v>9.8810263850303475</v>
      </c>
      <c r="I92" s="40"/>
      <c r="J92" s="40"/>
      <c r="K92" s="40"/>
      <c r="L92" s="40"/>
      <c r="M92" s="40"/>
      <c r="N92" s="40"/>
      <c r="O92" s="40"/>
      <c r="P92" s="40"/>
      <c r="Q92" s="40"/>
      <c r="R92" s="71"/>
      <c r="S92" s="71"/>
      <c r="T92" s="71"/>
      <c r="U92" s="71"/>
      <c r="V92" s="71"/>
      <c r="W92" s="71"/>
      <c r="X92" s="73"/>
    </row>
    <row r="93" spans="1:24" ht="15.75" x14ac:dyDescent="0.3">
      <c r="A93" s="166" t="s">
        <v>61</v>
      </c>
      <c r="B93" s="67" t="s">
        <v>119</v>
      </c>
      <c r="C93" s="86"/>
      <c r="D93" s="16"/>
      <c r="E93" s="54"/>
      <c r="F93" s="97">
        <f>C86+F86+10*LOG(C5/15)</f>
        <v>-85.369100130080568</v>
      </c>
      <c r="G93" s="18">
        <f>D86+G86+10*LOG(D5/15)</f>
        <v>-85.369100130080568</v>
      </c>
      <c r="H93" s="98">
        <f>E86+H86+10*LOG(E5/15)</f>
        <v>-85.369100130080568</v>
      </c>
      <c r="I93" s="40"/>
      <c r="J93" s="40"/>
      <c r="K93" s="40"/>
      <c r="L93" s="40"/>
      <c r="M93" s="40"/>
      <c r="N93" s="40"/>
      <c r="O93" s="40"/>
      <c r="P93" s="40"/>
      <c r="Q93" s="40"/>
      <c r="R93" s="71"/>
      <c r="S93" s="71"/>
      <c r="T93" s="71"/>
      <c r="U93" s="71"/>
      <c r="V93" s="71"/>
      <c r="W93" s="71"/>
      <c r="X93" s="73"/>
    </row>
    <row r="94" spans="1:24" x14ac:dyDescent="0.2">
      <c r="A94" s="167" t="s">
        <v>109</v>
      </c>
      <c r="B94" s="67" t="s">
        <v>110</v>
      </c>
      <c r="C94" s="93">
        <f>10*LOG((C89+F89)*10^-9)+10*LOG(MAX(C6,12*C9*C7/C5))</f>
        <v>-56.049892114301386</v>
      </c>
      <c r="D94" s="40">
        <f>10*LOG((D89+G89)*10^-9)+10*LOG(MAX(D6,12*D9*D7/D5))</f>
        <v>-56.049892114301386</v>
      </c>
      <c r="E94" s="94">
        <f>10*LOG((E89+H89)*10^-9)+10*LOG(MAX(E6,12*E9*E7/E5))</f>
        <v>-56.049892114301386</v>
      </c>
      <c r="F94" s="97"/>
      <c r="G94" s="18"/>
      <c r="H94" s="98"/>
      <c r="I94" s="40"/>
      <c r="J94" s="40"/>
      <c r="K94" s="40"/>
      <c r="L94" s="40"/>
      <c r="M94" s="40"/>
      <c r="N94" s="40"/>
      <c r="O94" s="40"/>
      <c r="P94" s="40"/>
      <c r="Q94" s="40"/>
      <c r="R94" s="71"/>
      <c r="S94" s="71"/>
      <c r="T94" s="71"/>
      <c r="U94" s="71"/>
      <c r="V94" s="71"/>
      <c r="W94" s="71"/>
      <c r="X94" s="73"/>
    </row>
    <row r="95" spans="1:24" ht="13.5" thickBot="1" x14ac:dyDescent="0.25">
      <c r="A95" s="201" t="s">
        <v>141</v>
      </c>
      <c r="B95" s="238" t="s">
        <v>2</v>
      </c>
      <c r="C95" s="99"/>
      <c r="D95" s="44"/>
      <c r="E95" s="75"/>
      <c r="F95" s="175">
        <f>10*LOG(F89/(C89))</f>
        <v>10.999999999999998</v>
      </c>
      <c r="G95" s="176">
        <f t="shared" ref="G95:H95" si="4">10*LOG(G89/(D89))</f>
        <v>10.999999999999998</v>
      </c>
      <c r="H95" s="177">
        <f t="shared" si="4"/>
        <v>10.999999999999998</v>
      </c>
      <c r="I95" s="40"/>
      <c r="J95" s="40"/>
      <c r="K95" s="40"/>
      <c r="L95" s="40"/>
      <c r="M95" s="40"/>
      <c r="N95" s="40"/>
      <c r="O95" s="40"/>
      <c r="P95" s="40"/>
      <c r="Q95" s="40"/>
      <c r="R95" s="71"/>
      <c r="S95" s="71"/>
      <c r="T95" s="71"/>
      <c r="U95" s="71"/>
      <c r="V95" s="71"/>
      <c r="W95" s="71"/>
      <c r="X95" s="73"/>
    </row>
    <row r="96" spans="1:24" s="221" customFormat="1" x14ac:dyDescent="0.2">
      <c r="A96" s="217"/>
      <c r="B96" s="218"/>
      <c r="C96" s="218"/>
      <c r="D96" s="218"/>
      <c r="E96" s="218"/>
      <c r="F96" s="218"/>
      <c r="G96" s="218"/>
      <c r="H96" s="218"/>
      <c r="I96" s="219"/>
      <c r="J96" s="219"/>
      <c r="K96" s="219"/>
      <c r="L96" s="219"/>
      <c r="M96" s="219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</row>
    <row r="97" spans="1:24" s="221" customFormat="1" thickBot="1" x14ac:dyDescent="0.25">
      <c r="A97" s="218"/>
      <c r="B97" s="218"/>
      <c r="C97" s="218"/>
      <c r="D97" s="218"/>
      <c r="E97" s="218"/>
      <c r="F97" s="218"/>
      <c r="G97" s="218"/>
      <c r="H97" s="218"/>
      <c r="I97" s="222"/>
      <c r="J97" s="222"/>
      <c r="K97" s="222"/>
      <c r="L97" s="222"/>
      <c r="M97" s="222"/>
      <c r="N97" s="222"/>
      <c r="O97" s="222"/>
      <c r="P97" s="222"/>
      <c r="Q97" s="222"/>
      <c r="R97" s="218"/>
      <c r="S97" s="218"/>
      <c r="T97" s="218"/>
      <c r="U97" s="218"/>
      <c r="V97" s="218"/>
      <c r="W97" s="218"/>
      <c r="X97" s="218"/>
    </row>
    <row r="98" spans="1:24" ht="13.5" thickBot="1" x14ac:dyDescent="0.25">
      <c r="A98" s="76" t="s">
        <v>23</v>
      </c>
      <c r="B98" s="208"/>
      <c r="C98" s="246" t="s">
        <v>35</v>
      </c>
      <c r="D98" s="247"/>
      <c r="E98" s="247"/>
      <c r="F98" s="247"/>
      <c r="G98" s="247"/>
      <c r="H98" s="248"/>
      <c r="I98" s="249" t="s">
        <v>38</v>
      </c>
      <c r="J98" s="247"/>
      <c r="K98" s="247"/>
      <c r="L98" s="247"/>
      <c r="M98" s="247"/>
      <c r="N98" s="247"/>
      <c r="O98" s="247"/>
      <c r="P98" s="247"/>
      <c r="Q98" s="248"/>
      <c r="R98" s="254" t="s">
        <v>16</v>
      </c>
      <c r="S98" s="251"/>
      <c r="T98" s="252"/>
      <c r="U98" s="254" t="s">
        <v>67</v>
      </c>
      <c r="V98" s="251"/>
      <c r="W98" s="252"/>
      <c r="X98" s="8" t="s">
        <v>60</v>
      </c>
    </row>
    <row r="99" spans="1:24" x14ac:dyDescent="0.2">
      <c r="A99" s="160"/>
      <c r="B99" s="16"/>
      <c r="C99" s="250" t="s">
        <v>36</v>
      </c>
      <c r="D99" s="251"/>
      <c r="E99" s="252"/>
      <c r="F99" s="250" t="s">
        <v>37</v>
      </c>
      <c r="G99" s="251"/>
      <c r="H99" s="252"/>
      <c r="I99" s="11"/>
      <c r="J99" s="12"/>
      <c r="K99" s="69"/>
      <c r="L99" s="12"/>
      <c r="M99" s="12"/>
      <c r="N99" s="12"/>
      <c r="O99" s="12"/>
      <c r="P99" s="12"/>
      <c r="Q99" s="69"/>
      <c r="R99" s="11"/>
      <c r="S99" s="223"/>
      <c r="T99" s="224"/>
      <c r="U99" s="11"/>
      <c r="V99" s="223"/>
      <c r="W99" s="224"/>
      <c r="X99" s="56"/>
    </row>
    <row r="100" spans="1:24" x14ac:dyDescent="0.2">
      <c r="A100" s="17"/>
      <c r="B100" s="16"/>
      <c r="C100" s="82" t="s">
        <v>64</v>
      </c>
      <c r="D100" s="119" t="s">
        <v>65</v>
      </c>
      <c r="E100" s="66" t="s">
        <v>92</v>
      </c>
      <c r="F100" s="82" t="s">
        <v>64</v>
      </c>
      <c r="G100" s="119" t="s">
        <v>65</v>
      </c>
      <c r="H100" s="66" t="s">
        <v>92</v>
      </c>
      <c r="I100" s="82" t="s">
        <v>64</v>
      </c>
      <c r="J100" s="119" t="s">
        <v>65</v>
      </c>
      <c r="K100" s="66" t="s">
        <v>92</v>
      </c>
      <c r="L100" s="12"/>
      <c r="M100" s="12"/>
      <c r="N100" s="12"/>
      <c r="O100" s="12"/>
      <c r="P100" s="12"/>
      <c r="Q100" s="69"/>
      <c r="R100" s="82" t="s">
        <v>64</v>
      </c>
      <c r="S100" s="119" t="s">
        <v>65</v>
      </c>
      <c r="T100" s="66" t="s">
        <v>92</v>
      </c>
      <c r="U100" s="82" t="s">
        <v>64</v>
      </c>
      <c r="V100" s="119" t="s">
        <v>65</v>
      </c>
      <c r="W100" s="66" t="s">
        <v>92</v>
      </c>
      <c r="X100" s="65"/>
    </row>
    <row r="101" spans="1:24" x14ac:dyDescent="0.2">
      <c r="A101" s="17"/>
      <c r="B101" s="16"/>
      <c r="C101" s="43"/>
      <c r="D101" s="15"/>
      <c r="E101" s="67"/>
      <c r="F101" s="43"/>
      <c r="G101" s="15"/>
      <c r="H101" s="67"/>
      <c r="I101" s="11"/>
      <c r="J101" s="12"/>
      <c r="K101" s="69"/>
      <c r="L101" s="12"/>
      <c r="M101" s="12"/>
      <c r="N101" s="12"/>
      <c r="O101" s="12"/>
      <c r="P101" s="12"/>
      <c r="Q101" s="69"/>
      <c r="R101" s="11"/>
      <c r="S101" s="12"/>
      <c r="T101" s="69"/>
      <c r="U101" s="11"/>
      <c r="V101" s="12"/>
      <c r="W101" s="69"/>
      <c r="X101" s="225"/>
    </row>
    <row r="102" spans="1:24" x14ac:dyDescent="0.2">
      <c r="A102" s="19" t="s">
        <v>45</v>
      </c>
      <c r="B102" s="20" t="s">
        <v>2</v>
      </c>
      <c r="C102" s="31"/>
      <c r="D102" s="78"/>
      <c r="E102" s="79"/>
      <c r="F102" s="49">
        <f>F103-R103</f>
        <v>9.4584660632705368</v>
      </c>
      <c r="G102" s="143">
        <f>G103-S103</f>
        <v>8.7662196016722262</v>
      </c>
      <c r="H102" s="103">
        <f>H103-T103</f>
        <v>8.3815370411679417</v>
      </c>
      <c r="I102" s="31"/>
      <c r="J102" s="78"/>
      <c r="K102" s="79"/>
      <c r="L102" s="78"/>
      <c r="M102" s="78"/>
      <c r="N102" s="78"/>
      <c r="O102" s="78"/>
      <c r="P102" s="78"/>
      <c r="Q102" s="79"/>
      <c r="R102" s="31"/>
      <c r="S102" s="78"/>
      <c r="T102" s="79"/>
      <c r="U102" s="113">
        <v>-3</v>
      </c>
      <c r="V102" s="178">
        <v>-3</v>
      </c>
      <c r="W102" s="114">
        <v>-3</v>
      </c>
      <c r="X102" s="239" t="s">
        <v>149</v>
      </c>
    </row>
    <row r="103" spans="1:24" x14ac:dyDescent="0.2">
      <c r="A103" s="22" t="s">
        <v>44</v>
      </c>
      <c r="B103" s="20" t="s">
        <v>2</v>
      </c>
      <c r="C103" s="31"/>
      <c r="D103" s="78"/>
      <c r="E103" s="79"/>
      <c r="F103" s="31">
        <f>F92</f>
        <v>10.47580167608089</v>
      </c>
      <c r="G103" s="78">
        <f>G92</f>
        <v>10.088801629303985</v>
      </c>
      <c r="H103" s="79">
        <f>H92</f>
        <v>9.8810263850303475</v>
      </c>
      <c r="I103" s="31"/>
      <c r="J103" s="78"/>
      <c r="K103" s="79"/>
      <c r="L103" s="78"/>
      <c r="M103" s="78"/>
      <c r="N103" s="78"/>
      <c r="O103" s="78"/>
      <c r="P103" s="78"/>
      <c r="Q103" s="79"/>
      <c r="R103" s="115">
        <f>R59</f>
        <v>1.0173356128103528</v>
      </c>
      <c r="S103" s="148">
        <f>S59</f>
        <v>1.3225820276317595</v>
      </c>
      <c r="T103" s="116">
        <f>T59</f>
        <v>1.4994893438624053</v>
      </c>
      <c r="U103" s="115"/>
      <c r="V103" s="148"/>
      <c r="W103" s="116"/>
      <c r="X103" s="73"/>
    </row>
    <row r="104" spans="1:24" x14ac:dyDescent="0.2">
      <c r="A104" s="19" t="s">
        <v>46</v>
      </c>
      <c r="B104" s="20" t="s">
        <v>2</v>
      </c>
      <c r="C104" s="31"/>
      <c r="D104" s="78"/>
      <c r="E104" s="79"/>
      <c r="F104" s="31">
        <f>F103+R103</f>
        <v>11.493137288891242</v>
      </c>
      <c r="G104" s="78">
        <f>G103+S103</f>
        <v>11.411383656935744</v>
      </c>
      <c r="H104" s="79">
        <f>H103+T103</f>
        <v>11.380515728892753</v>
      </c>
      <c r="I104" s="31"/>
      <c r="J104" s="78"/>
      <c r="K104" s="79"/>
      <c r="L104" s="78"/>
      <c r="M104" s="78"/>
      <c r="N104" s="78"/>
      <c r="O104" s="78"/>
      <c r="P104" s="78"/>
      <c r="Q104" s="79"/>
      <c r="R104" s="31"/>
      <c r="S104" s="78"/>
      <c r="T104" s="79"/>
      <c r="U104" s="31"/>
      <c r="V104" s="78"/>
      <c r="W104" s="79"/>
      <c r="X104" s="73"/>
    </row>
    <row r="105" spans="1:24" x14ac:dyDescent="0.2">
      <c r="A105" s="27"/>
      <c r="B105" s="15"/>
      <c r="C105" s="30"/>
      <c r="D105" s="13"/>
      <c r="E105" s="80"/>
      <c r="F105" s="30"/>
      <c r="G105" s="13"/>
      <c r="H105" s="80"/>
      <c r="I105" s="30"/>
      <c r="J105" s="13"/>
      <c r="K105" s="80"/>
      <c r="L105" s="13"/>
      <c r="M105" s="13"/>
      <c r="N105" s="13"/>
      <c r="O105" s="13"/>
      <c r="P105" s="13"/>
      <c r="Q105" s="80"/>
      <c r="R105" s="93"/>
      <c r="S105" s="40"/>
      <c r="T105" s="94"/>
      <c r="U105" s="88"/>
      <c r="V105" s="26"/>
      <c r="W105" s="58"/>
      <c r="X105" s="73"/>
    </row>
    <row r="106" spans="1:24" x14ac:dyDescent="0.2">
      <c r="A106" s="19" t="s">
        <v>52</v>
      </c>
      <c r="B106" s="20" t="s">
        <v>30</v>
      </c>
      <c r="C106" s="32"/>
      <c r="D106" s="141"/>
      <c r="E106" s="101"/>
      <c r="F106" s="50">
        <f>F107-R107</f>
        <v>-91.422198510249189</v>
      </c>
      <c r="G106" s="145">
        <f>G107-S107</f>
        <v>-91.422198510249189</v>
      </c>
      <c r="H106" s="105">
        <f>H107-T107</f>
        <v>-91.422198510249189</v>
      </c>
      <c r="I106" s="31"/>
      <c r="J106" s="78"/>
      <c r="K106" s="79"/>
      <c r="L106" s="78"/>
      <c r="M106" s="78"/>
      <c r="N106" s="78"/>
      <c r="O106" s="78"/>
      <c r="P106" s="78"/>
      <c r="Q106" s="79"/>
      <c r="R106" s="130"/>
      <c r="S106" s="150"/>
      <c r="T106" s="131"/>
      <c r="U106" s="113">
        <f>-110.1+L21</f>
        <v>-109.1</v>
      </c>
      <c r="V106" s="161">
        <f>-107.5+M21</f>
        <v>-106.5</v>
      </c>
      <c r="W106" s="114">
        <f>-106.5+N21</f>
        <v>-105.5</v>
      </c>
      <c r="X106" s="226" t="s">
        <v>118</v>
      </c>
    </row>
    <row r="107" spans="1:24" x14ac:dyDescent="0.2">
      <c r="A107" s="22" t="s">
        <v>51</v>
      </c>
      <c r="B107" s="20" t="s">
        <v>30</v>
      </c>
      <c r="C107" s="32"/>
      <c r="D107" s="141"/>
      <c r="E107" s="101"/>
      <c r="F107" s="51">
        <f>F93</f>
        <v>-85.369100130080568</v>
      </c>
      <c r="G107" s="146">
        <f>G93</f>
        <v>-85.369100130080568</v>
      </c>
      <c r="H107" s="106">
        <f>H93</f>
        <v>-85.369100130080568</v>
      </c>
      <c r="I107" s="31"/>
      <c r="J107" s="78"/>
      <c r="K107" s="79"/>
      <c r="L107" s="78"/>
      <c r="M107" s="78"/>
      <c r="N107" s="78"/>
      <c r="O107" s="78"/>
      <c r="P107" s="78"/>
      <c r="Q107" s="79"/>
      <c r="R107" s="115">
        <f>R63</f>
        <v>6.0530983801686222</v>
      </c>
      <c r="S107" s="148">
        <f>S63</f>
        <v>6.0530983801686222</v>
      </c>
      <c r="T107" s="116">
        <f>T63</f>
        <v>6.0530983801686222</v>
      </c>
      <c r="U107" s="115"/>
      <c r="V107" s="148"/>
      <c r="W107" s="116"/>
      <c r="X107" s="225"/>
    </row>
    <row r="108" spans="1:24" x14ac:dyDescent="0.2">
      <c r="A108" s="19" t="s">
        <v>50</v>
      </c>
      <c r="B108" s="20" t="s">
        <v>30</v>
      </c>
      <c r="C108" s="32"/>
      <c r="D108" s="141"/>
      <c r="E108" s="101"/>
      <c r="F108" s="31">
        <f>F107+R107</f>
        <v>-79.316001749911948</v>
      </c>
      <c r="G108" s="78">
        <f>G107+S107</f>
        <v>-79.316001749911948</v>
      </c>
      <c r="H108" s="79">
        <f>H107+T107</f>
        <v>-79.316001749911948</v>
      </c>
      <c r="I108" s="31"/>
      <c r="J108" s="78"/>
      <c r="K108" s="79"/>
      <c r="L108" s="78"/>
      <c r="M108" s="78"/>
      <c r="N108" s="78"/>
      <c r="O108" s="78"/>
      <c r="P108" s="78"/>
      <c r="Q108" s="79"/>
      <c r="R108" s="130"/>
      <c r="S108" s="150"/>
      <c r="T108" s="131"/>
      <c r="U108" s="31"/>
      <c r="V108" s="78"/>
      <c r="W108" s="79"/>
      <c r="X108" s="225"/>
    </row>
    <row r="109" spans="1:24" s="216" customFormat="1" x14ac:dyDescent="0.2">
      <c r="A109" s="39"/>
      <c r="B109" s="15"/>
      <c r="C109" s="27"/>
      <c r="D109" s="142"/>
      <c r="E109" s="102"/>
      <c r="F109" s="27"/>
      <c r="G109" s="13"/>
      <c r="H109" s="80"/>
      <c r="I109" s="30"/>
      <c r="J109" s="13"/>
      <c r="K109" s="80"/>
      <c r="L109" s="13"/>
      <c r="M109" s="13"/>
      <c r="N109" s="13"/>
      <c r="O109" s="13"/>
      <c r="P109" s="13"/>
      <c r="Q109" s="80"/>
      <c r="R109" s="132"/>
      <c r="S109" s="151"/>
      <c r="T109" s="133"/>
      <c r="U109" s="27"/>
      <c r="V109" s="142"/>
      <c r="W109" s="102"/>
      <c r="X109" s="225"/>
    </row>
    <row r="110" spans="1:24" s="216" customFormat="1" x14ac:dyDescent="0.2">
      <c r="A110" s="19" t="s">
        <v>49</v>
      </c>
      <c r="B110" s="20" t="s">
        <v>31</v>
      </c>
      <c r="C110" s="51">
        <f>C111-R111</f>
        <v>-62.056325465422184</v>
      </c>
      <c r="D110" s="146">
        <f>D111-S111</f>
        <v>-62.056325465422184</v>
      </c>
      <c r="E110" s="106">
        <f>E111-T111</f>
        <v>-62.056325465422184</v>
      </c>
      <c r="F110" s="31"/>
      <c r="G110" s="78"/>
      <c r="H110" s="79"/>
      <c r="I110" s="31"/>
      <c r="J110" s="78"/>
      <c r="K110" s="79"/>
      <c r="L110" s="78"/>
      <c r="M110" s="78"/>
      <c r="N110" s="78"/>
      <c r="O110" s="78"/>
      <c r="P110" s="78"/>
      <c r="Q110" s="79"/>
      <c r="R110" s="130"/>
      <c r="S110" s="150"/>
      <c r="T110" s="131"/>
      <c r="U110" s="115"/>
      <c r="V110" s="148"/>
      <c r="W110" s="116"/>
      <c r="X110" s="52" t="s">
        <v>111</v>
      </c>
    </row>
    <row r="111" spans="1:24" s="216" customFormat="1" x14ac:dyDescent="0.2">
      <c r="A111" s="22" t="s">
        <v>48</v>
      </c>
      <c r="B111" s="20" t="s">
        <v>31</v>
      </c>
      <c r="C111" s="31">
        <f>C94</f>
        <v>-56.049892114301386</v>
      </c>
      <c r="D111" s="78">
        <f>D94</f>
        <v>-56.049892114301386</v>
      </c>
      <c r="E111" s="79">
        <f>E94</f>
        <v>-56.049892114301386</v>
      </c>
      <c r="F111" s="31"/>
      <c r="G111" s="78"/>
      <c r="H111" s="79"/>
      <c r="I111" s="31"/>
      <c r="J111" s="78"/>
      <c r="K111" s="79"/>
      <c r="L111" s="78"/>
      <c r="M111" s="78"/>
      <c r="N111" s="78"/>
      <c r="O111" s="78"/>
      <c r="P111" s="78"/>
      <c r="Q111" s="79"/>
      <c r="R111" s="115">
        <f>R67</f>
        <v>6.0064333511207977</v>
      </c>
      <c r="S111" s="148">
        <f>S67</f>
        <v>6.0064333511207977</v>
      </c>
      <c r="T111" s="116">
        <f>T67</f>
        <v>6.0064333511207977</v>
      </c>
      <c r="U111" s="115"/>
      <c r="V111" s="148"/>
      <c r="W111" s="116"/>
      <c r="X111" s="225"/>
    </row>
    <row r="112" spans="1:24" s="216" customFormat="1" x14ac:dyDescent="0.2">
      <c r="A112" s="19" t="s">
        <v>47</v>
      </c>
      <c r="B112" s="20" t="s">
        <v>31</v>
      </c>
      <c r="C112" s="49">
        <f>C111+R111</f>
        <v>-50.043458763180588</v>
      </c>
      <c r="D112" s="143">
        <f>D111+S111</f>
        <v>-50.043458763180588</v>
      </c>
      <c r="E112" s="103">
        <f>E111+T111</f>
        <v>-50.043458763180588</v>
      </c>
      <c r="F112" s="31"/>
      <c r="G112" s="78"/>
      <c r="H112" s="79"/>
      <c r="I112" s="31"/>
      <c r="J112" s="78"/>
      <c r="K112" s="79"/>
      <c r="L112" s="78"/>
      <c r="M112" s="78"/>
      <c r="N112" s="78"/>
      <c r="O112" s="78"/>
      <c r="P112" s="78"/>
      <c r="Q112" s="79"/>
      <c r="R112" s="130"/>
      <c r="S112" s="150"/>
      <c r="T112" s="131"/>
      <c r="U112" s="113">
        <v>-50</v>
      </c>
      <c r="V112" s="161">
        <v>-50</v>
      </c>
      <c r="W112" s="114">
        <v>-50</v>
      </c>
      <c r="X112" s="239" t="s">
        <v>150</v>
      </c>
    </row>
    <row r="113" spans="1:24" s="216" customFormat="1" x14ac:dyDescent="0.2">
      <c r="A113" s="39"/>
      <c r="B113" s="15"/>
      <c r="C113" s="30"/>
      <c r="D113" s="13"/>
      <c r="E113" s="80"/>
      <c r="F113" s="30"/>
      <c r="G113" s="13"/>
      <c r="H113" s="80"/>
      <c r="I113" s="30"/>
      <c r="J113" s="13"/>
      <c r="K113" s="80"/>
      <c r="L113" s="13"/>
      <c r="M113" s="13"/>
      <c r="N113" s="13"/>
      <c r="O113" s="13"/>
      <c r="P113" s="13"/>
      <c r="Q113" s="80"/>
      <c r="R113" s="132"/>
      <c r="S113" s="151"/>
      <c r="T113" s="133"/>
      <c r="U113" s="27"/>
      <c r="V113" s="142"/>
      <c r="W113" s="102"/>
      <c r="X113" s="52"/>
    </row>
    <row r="114" spans="1:24" s="216" customFormat="1" x14ac:dyDescent="0.2">
      <c r="A114" s="19" t="s">
        <v>146</v>
      </c>
      <c r="B114" s="20" t="s">
        <v>2</v>
      </c>
      <c r="C114" s="31"/>
      <c r="D114" s="78"/>
      <c r="E114" s="79"/>
      <c r="F114" s="49">
        <f>F115-R115</f>
        <v>-7.8000000000000025</v>
      </c>
      <c r="G114" s="143">
        <f>G115-S115</f>
        <v>-7.8000000000000025</v>
      </c>
      <c r="H114" s="103">
        <f>H115-T115</f>
        <v>-7.8000000000000025</v>
      </c>
      <c r="I114" s="135">
        <f>IF(F114&lt;-23,0,IF(F114&lt;0,47+2*CEILING(F114,-0.5),47+2*FLOOR(F114,0.5)))</f>
        <v>31</v>
      </c>
      <c r="J114" s="162">
        <f t="shared" ref="J114:K114" si="5">IF(G114&lt;-23,0,IF(G114&lt;0,47+2*CEILING(G114,-0.5),47+2*FLOOR(G114,0.5)))</f>
        <v>31</v>
      </c>
      <c r="K114" s="136">
        <f t="shared" si="5"/>
        <v>31</v>
      </c>
      <c r="L114" s="78"/>
      <c r="M114" s="78"/>
      <c r="N114" s="78"/>
      <c r="O114" s="78"/>
      <c r="P114" s="78"/>
      <c r="Q114" s="79"/>
      <c r="R114" s="130"/>
      <c r="S114" s="150"/>
      <c r="T114" s="131"/>
      <c r="U114" s="78"/>
      <c r="V114" s="78"/>
      <c r="W114" s="79"/>
      <c r="X114" s="240" t="s">
        <v>151</v>
      </c>
    </row>
    <row r="115" spans="1:24" s="216" customFormat="1" x14ac:dyDescent="0.2">
      <c r="A115" s="22" t="s">
        <v>147</v>
      </c>
      <c r="B115" s="20" t="s">
        <v>2</v>
      </c>
      <c r="C115" s="31"/>
      <c r="D115" s="78"/>
      <c r="E115" s="79"/>
      <c r="F115" s="31">
        <f>F95</f>
        <v>10.999999999999998</v>
      </c>
      <c r="G115" s="78">
        <f>G95</f>
        <v>10.999999999999998</v>
      </c>
      <c r="H115" s="79">
        <f>H95</f>
        <v>10.999999999999998</v>
      </c>
      <c r="I115" s="115"/>
      <c r="J115" s="148"/>
      <c r="K115" s="116"/>
      <c r="L115" s="78"/>
      <c r="M115" s="78"/>
      <c r="N115" s="78"/>
      <c r="O115" s="78"/>
      <c r="P115" s="78"/>
      <c r="Q115" s="79"/>
      <c r="R115" s="115">
        <f>R71</f>
        <v>18.8</v>
      </c>
      <c r="S115" s="148">
        <f>S71</f>
        <v>18.8</v>
      </c>
      <c r="T115" s="116">
        <f>T71</f>
        <v>18.8</v>
      </c>
      <c r="U115" s="78"/>
      <c r="V115" s="78"/>
      <c r="W115" s="79"/>
      <c r="X115" s="206"/>
    </row>
    <row r="116" spans="1:24" s="216" customFormat="1" x14ac:dyDescent="0.2">
      <c r="A116" s="19" t="s">
        <v>148</v>
      </c>
      <c r="B116" s="20" t="s">
        <v>2</v>
      </c>
      <c r="C116" s="31"/>
      <c r="D116" s="78"/>
      <c r="E116" s="79"/>
      <c r="F116" s="49">
        <f>F115+R115</f>
        <v>29.799999999999997</v>
      </c>
      <c r="G116" s="143">
        <f>G115+S115</f>
        <v>29.799999999999997</v>
      </c>
      <c r="H116" s="103">
        <f>H115+T115</f>
        <v>29.799999999999997</v>
      </c>
      <c r="I116" s="135">
        <f>IF(F116&lt;-23,0,IF(F116&lt;0,47+2*CEILING(F116,-0.5),47+2*FLOOR(F116,0.5)))</f>
        <v>106</v>
      </c>
      <c r="J116" s="162">
        <f t="shared" ref="J116:K116" si="6">IF(G116&lt;-23,0,IF(G116&lt;0,47+2*CEILING(G116,-0.5),47+2*FLOOR(G116,0.5)))</f>
        <v>106</v>
      </c>
      <c r="K116" s="136">
        <f t="shared" si="6"/>
        <v>106</v>
      </c>
      <c r="L116" s="78"/>
      <c r="M116" s="78"/>
      <c r="N116" s="78"/>
      <c r="O116" s="78"/>
      <c r="P116" s="78"/>
      <c r="Q116" s="79"/>
      <c r="R116" s="130"/>
      <c r="S116" s="150"/>
      <c r="T116" s="131"/>
      <c r="U116" s="78"/>
      <c r="V116" s="78"/>
      <c r="W116" s="79"/>
      <c r="X116" s="240" t="s">
        <v>151</v>
      </c>
    </row>
    <row r="117" spans="1:24" s="216" customFormat="1" x14ac:dyDescent="0.2">
      <c r="A117" s="39"/>
      <c r="B117" s="15"/>
      <c r="C117" s="30"/>
      <c r="D117" s="13"/>
      <c r="E117" s="80"/>
      <c r="F117" s="30"/>
      <c r="G117" s="13"/>
      <c r="H117" s="80"/>
      <c r="I117" s="30"/>
      <c r="J117" s="13"/>
      <c r="K117" s="80"/>
      <c r="L117" s="13"/>
      <c r="M117" s="13"/>
      <c r="N117" s="13"/>
      <c r="O117" s="13"/>
      <c r="P117" s="13"/>
      <c r="Q117" s="80"/>
      <c r="R117" s="132"/>
      <c r="S117" s="151"/>
      <c r="T117" s="133"/>
      <c r="U117" s="13"/>
      <c r="V117" s="13"/>
      <c r="W117" s="80"/>
      <c r="X117" s="206"/>
    </row>
    <row r="118" spans="1:24" ht="13.5" thickBot="1" x14ac:dyDescent="0.25">
      <c r="A118" s="33" t="s">
        <v>11</v>
      </c>
      <c r="B118" s="34"/>
      <c r="C118" s="63"/>
      <c r="D118" s="144"/>
      <c r="E118" s="104"/>
      <c r="F118" s="63"/>
      <c r="G118" s="47"/>
      <c r="H118" s="81"/>
      <c r="I118" s="36"/>
      <c r="J118" s="47"/>
      <c r="K118" s="81"/>
      <c r="L118" s="47"/>
      <c r="M118" s="47"/>
      <c r="N118" s="47"/>
      <c r="O118" s="47"/>
      <c r="P118" s="47"/>
      <c r="Q118" s="81"/>
      <c r="R118" s="107"/>
      <c r="S118" s="152"/>
      <c r="T118" s="108"/>
      <c r="U118" s="107"/>
      <c r="V118" s="152"/>
      <c r="W118" s="108"/>
      <c r="X118" s="37" t="s">
        <v>12</v>
      </c>
    </row>
  </sheetData>
  <mergeCells count="28">
    <mergeCell ref="C99:E99"/>
    <mergeCell ref="F99:H99"/>
    <mergeCell ref="C98:H98"/>
    <mergeCell ref="C29:E29"/>
    <mergeCell ref="F29:H29"/>
    <mergeCell ref="C42:H42"/>
    <mergeCell ref="C54:H54"/>
    <mergeCell ref="C79:H79"/>
    <mergeCell ref="R98:T98"/>
    <mergeCell ref="I98:Q98"/>
    <mergeCell ref="F55:H55"/>
    <mergeCell ref="U98:W98"/>
    <mergeCell ref="C43:E43"/>
    <mergeCell ref="F43:H43"/>
    <mergeCell ref="C55:E55"/>
    <mergeCell ref="I54:Q54"/>
    <mergeCell ref="I2:Q2"/>
    <mergeCell ref="C12:H12"/>
    <mergeCell ref="R54:T54"/>
    <mergeCell ref="C80:E80"/>
    <mergeCell ref="F80:H80"/>
    <mergeCell ref="C3:E3"/>
    <mergeCell ref="F3:H3"/>
    <mergeCell ref="I28:Q28"/>
    <mergeCell ref="I42:Q42"/>
    <mergeCell ref="C13:H13"/>
    <mergeCell ref="C2:H2"/>
    <mergeCell ref="C28:H28"/>
  </mergeCells>
  <conditionalFormatting sqref="X118">
    <cfRule type="cellIs" dxfId="15" priority="19" stopIfTrue="1" operator="equal">
      <formula>"Yes"</formula>
    </cfRule>
    <cfRule type="cellIs" dxfId="14" priority="20" stopIfTrue="1" operator="notEqual">
      <formula>"Yes"</formula>
    </cfRule>
  </conditionalFormatting>
  <conditionalFormatting sqref="F102:G102 G106">
    <cfRule type="cellIs" dxfId="13" priority="18" stopIfTrue="1" operator="lessThan">
      <formula>U102</formula>
    </cfRule>
  </conditionalFormatting>
  <conditionalFormatting sqref="F106">
    <cfRule type="cellIs" dxfId="12" priority="17" stopIfTrue="1" operator="lessThan">
      <formula>U106</formula>
    </cfRule>
  </conditionalFormatting>
  <conditionalFormatting sqref="C112:D112">
    <cfRule type="cellIs" dxfId="11" priority="15" stopIfTrue="1" operator="greaterThan">
      <formula>U112</formula>
    </cfRule>
  </conditionalFormatting>
  <conditionalFormatting sqref="H102">
    <cfRule type="cellIs" dxfId="10" priority="6" stopIfTrue="1" operator="lessThan">
      <formula>W102</formula>
    </cfRule>
  </conditionalFormatting>
  <conditionalFormatting sqref="H106">
    <cfRule type="cellIs" dxfId="9" priority="5" stopIfTrue="1" operator="lessThan">
      <formula>W106</formula>
    </cfRule>
  </conditionalFormatting>
  <conditionalFormatting sqref="E112">
    <cfRule type="cellIs" dxfId="8" priority="3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FC233-C7B2-4BBC-A54F-F95A46CFD1D2}">
  <dimension ref="A1:AA118"/>
  <sheetViews>
    <sheetView topLeftCell="A64" zoomScale="90" zoomScaleNormal="90" workbookViewId="0">
      <selection activeCell="Z117" sqref="Z117"/>
    </sheetView>
  </sheetViews>
  <sheetFormatPr defaultColWidth="10.7109375" defaultRowHeight="12.75" x14ac:dyDescent="0.2"/>
  <cols>
    <col min="1" max="1" width="40.5703125" style="28" customWidth="1"/>
    <col min="2" max="2" width="11.5703125" style="28" customWidth="1"/>
    <col min="3" max="23" width="8.5703125" style="28" customWidth="1"/>
    <col min="24" max="24" width="45.5703125" style="28" customWidth="1"/>
    <col min="25" max="16384" width="10.7109375" style="28"/>
  </cols>
  <sheetData>
    <row r="1" spans="1:24" ht="13.5" thickBot="1" x14ac:dyDescent="0.25">
      <c r="R1" s="71"/>
      <c r="S1" s="71"/>
      <c r="T1" s="71"/>
      <c r="U1" s="71"/>
      <c r="V1" s="71"/>
      <c r="W1" s="71"/>
      <c r="X1" s="71"/>
    </row>
    <row r="2" spans="1:24" ht="13.5" thickBot="1" x14ac:dyDescent="0.25">
      <c r="A2" s="7" t="s">
        <v>9</v>
      </c>
      <c r="B2" s="179"/>
      <c r="C2" s="246" t="s">
        <v>35</v>
      </c>
      <c r="D2" s="247"/>
      <c r="E2" s="247"/>
      <c r="F2" s="247"/>
      <c r="G2" s="247"/>
      <c r="H2" s="248"/>
      <c r="I2" s="249" t="s">
        <v>38</v>
      </c>
      <c r="J2" s="247"/>
      <c r="K2" s="247"/>
      <c r="L2" s="247"/>
      <c r="M2" s="247"/>
      <c r="N2" s="247"/>
      <c r="O2" s="247"/>
      <c r="P2" s="247"/>
      <c r="Q2" s="248"/>
      <c r="R2" s="48"/>
      <c r="S2" s="48"/>
      <c r="T2" s="48"/>
      <c r="U2" s="48"/>
      <c r="V2" s="48"/>
      <c r="W2" s="48"/>
      <c r="X2" s="8" t="s">
        <v>0</v>
      </c>
    </row>
    <row r="3" spans="1:24" x14ac:dyDescent="0.2">
      <c r="A3" s="17"/>
      <c r="B3" s="100"/>
      <c r="C3" s="250" t="s">
        <v>36</v>
      </c>
      <c r="D3" s="251"/>
      <c r="E3" s="252"/>
      <c r="F3" s="250" t="s">
        <v>37</v>
      </c>
      <c r="G3" s="251"/>
      <c r="H3" s="252"/>
      <c r="I3" s="12"/>
      <c r="J3" s="12"/>
      <c r="K3" s="12"/>
      <c r="L3" s="231"/>
      <c r="M3" s="48"/>
      <c r="N3" s="57"/>
      <c r="O3" s="231"/>
      <c r="P3" s="48"/>
      <c r="Q3" s="57"/>
      <c r="R3" s="12"/>
      <c r="S3" s="12"/>
      <c r="T3" s="12"/>
      <c r="U3" s="12"/>
      <c r="V3" s="12"/>
      <c r="W3" s="12"/>
      <c r="X3" s="56"/>
    </row>
    <row r="4" spans="1:24" x14ac:dyDescent="0.2">
      <c r="A4" s="17"/>
      <c r="B4" s="10" t="s">
        <v>1</v>
      </c>
      <c r="C4" s="82" t="s">
        <v>64</v>
      </c>
      <c r="D4" s="119" t="s">
        <v>65</v>
      </c>
      <c r="E4" s="66" t="s">
        <v>92</v>
      </c>
      <c r="F4" s="82" t="s">
        <v>64</v>
      </c>
      <c r="G4" s="119" t="s">
        <v>65</v>
      </c>
      <c r="H4" s="66" t="s">
        <v>92</v>
      </c>
      <c r="I4" s="12"/>
      <c r="J4" s="12"/>
      <c r="K4" s="12"/>
      <c r="L4" s="82" t="s">
        <v>64</v>
      </c>
      <c r="M4" s="119" t="s">
        <v>65</v>
      </c>
      <c r="N4" s="66" t="s">
        <v>92</v>
      </c>
      <c r="O4" s="82" t="s">
        <v>64</v>
      </c>
      <c r="P4" s="119" t="s">
        <v>65</v>
      </c>
      <c r="Q4" s="66" t="s">
        <v>92</v>
      </c>
      <c r="R4" s="12"/>
      <c r="S4" s="12"/>
      <c r="T4" s="12"/>
      <c r="U4" s="12"/>
      <c r="V4" s="12"/>
      <c r="W4" s="12"/>
      <c r="X4" s="56"/>
    </row>
    <row r="5" spans="1:24" x14ac:dyDescent="0.2">
      <c r="A5" s="9" t="s">
        <v>113</v>
      </c>
      <c r="B5" s="54" t="s">
        <v>27</v>
      </c>
      <c r="C5" s="173">
        <v>120</v>
      </c>
      <c r="D5" s="123">
        <f t="shared" ref="D5:E9" si="0">$C5</f>
        <v>120</v>
      </c>
      <c r="E5" s="68">
        <f t="shared" si="0"/>
        <v>120</v>
      </c>
      <c r="F5" s="9"/>
      <c r="G5" s="71"/>
      <c r="H5" s="100"/>
      <c r="I5" s="13"/>
      <c r="J5" s="13"/>
      <c r="K5" s="13"/>
      <c r="L5" s="30"/>
      <c r="M5" s="13"/>
      <c r="N5" s="80"/>
      <c r="O5" s="30"/>
      <c r="P5" s="13"/>
      <c r="Q5" s="80"/>
      <c r="R5" s="40"/>
      <c r="S5" s="40"/>
      <c r="T5" s="40"/>
      <c r="U5" s="40"/>
      <c r="V5" s="12"/>
      <c r="W5" s="12"/>
      <c r="X5" s="180" t="s">
        <v>137</v>
      </c>
    </row>
    <row r="6" spans="1:24" x14ac:dyDescent="0.2">
      <c r="A6" s="27" t="s">
        <v>106</v>
      </c>
      <c r="B6" s="67"/>
      <c r="C6" s="173">
        <v>240</v>
      </c>
      <c r="D6" s="174">
        <f>$C6</f>
        <v>240</v>
      </c>
      <c r="E6" s="174">
        <f>$C6</f>
        <v>240</v>
      </c>
      <c r="F6" s="9"/>
      <c r="G6" s="71"/>
      <c r="H6" s="100"/>
      <c r="I6" s="13"/>
      <c r="J6" s="13"/>
      <c r="K6" s="13"/>
      <c r="L6" s="30"/>
      <c r="M6" s="13"/>
      <c r="N6" s="80"/>
      <c r="O6" s="30"/>
      <c r="P6" s="13"/>
      <c r="Q6" s="80"/>
      <c r="R6" s="40"/>
      <c r="S6" s="40"/>
      <c r="T6" s="40"/>
      <c r="U6" s="40"/>
      <c r="V6" s="12"/>
      <c r="W6" s="12"/>
      <c r="X6" s="73" t="s">
        <v>108</v>
      </c>
    </row>
    <row r="7" spans="1:24" x14ac:dyDescent="0.2">
      <c r="A7" s="27" t="s">
        <v>107</v>
      </c>
      <c r="B7" s="67" t="s">
        <v>27</v>
      </c>
      <c r="C7" s="173">
        <v>120</v>
      </c>
      <c r="D7" s="174">
        <f>$C7</f>
        <v>120</v>
      </c>
      <c r="E7" s="174">
        <f>$C7</f>
        <v>120</v>
      </c>
      <c r="F7" s="9"/>
      <c r="G7" s="71"/>
      <c r="H7" s="100"/>
      <c r="I7" s="13"/>
      <c r="J7" s="13"/>
      <c r="K7" s="13"/>
      <c r="L7" s="30"/>
      <c r="M7" s="13"/>
      <c r="N7" s="80"/>
      <c r="O7" s="30"/>
      <c r="P7" s="13"/>
      <c r="Q7" s="80"/>
      <c r="R7" s="40"/>
      <c r="S7" s="40"/>
      <c r="T7" s="40"/>
      <c r="U7" s="40"/>
      <c r="V7" s="12"/>
      <c r="W7" s="12"/>
      <c r="X7" s="180" t="s">
        <v>138</v>
      </c>
    </row>
    <row r="8" spans="1:24" x14ac:dyDescent="0.2">
      <c r="A8" s="9" t="s">
        <v>28</v>
      </c>
      <c r="B8" s="54" t="s">
        <v>29</v>
      </c>
      <c r="C8" s="173">
        <v>100</v>
      </c>
      <c r="D8" s="123">
        <f t="shared" si="0"/>
        <v>100</v>
      </c>
      <c r="E8" s="68">
        <f t="shared" si="0"/>
        <v>100</v>
      </c>
      <c r="F8" s="9"/>
      <c r="G8" s="71"/>
      <c r="H8" s="100"/>
      <c r="I8" s="13"/>
      <c r="J8" s="13"/>
      <c r="K8" s="13"/>
      <c r="L8" s="30"/>
      <c r="M8" s="13"/>
      <c r="N8" s="80"/>
      <c r="O8" s="30"/>
      <c r="P8" s="13"/>
      <c r="Q8" s="80"/>
      <c r="R8" s="40"/>
      <c r="S8" s="40"/>
      <c r="T8" s="40"/>
      <c r="U8" s="40"/>
      <c r="V8" s="12"/>
      <c r="W8" s="12"/>
      <c r="X8" s="180" t="s">
        <v>137</v>
      </c>
    </row>
    <row r="9" spans="1:24" x14ac:dyDescent="0.2">
      <c r="A9" s="9" t="s">
        <v>114</v>
      </c>
      <c r="B9" s="54"/>
      <c r="C9" s="173">
        <v>66</v>
      </c>
      <c r="D9" s="123">
        <f t="shared" si="0"/>
        <v>66</v>
      </c>
      <c r="E9" s="68">
        <f t="shared" si="0"/>
        <v>66</v>
      </c>
      <c r="F9" s="9"/>
      <c r="G9" s="71"/>
      <c r="H9" s="100"/>
      <c r="I9" s="13"/>
      <c r="J9" s="13"/>
      <c r="K9" s="13"/>
      <c r="L9" s="30"/>
      <c r="M9" s="13"/>
      <c r="N9" s="80"/>
      <c r="O9" s="30"/>
      <c r="P9" s="13"/>
      <c r="Q9" s="80"/>
      <c r="R9" s="15"/>
      <c r="S9" s="15"/>
      <c r="T9" s="15"/>
      <c r="U9" s="15"/>
      <c r="V9" s="15"/>
      <c r="W9" s="15"/>
      <c r="X9" s="180" t="s">
        <v>138</v>
      </c>
    </row>
    <row r="10" spans="1:24" x14ac:dyDescent="0.2">
      <c r="A10" s="9" t="s">
        <v>72</v>
      </c>
      <c r="B10" s="67" t="s">
        <v>75</v>
      </c>
      <c r="C10" s="91">
        <f>-110.1-9+4</f>
        <v>-115.1</v>
      </c>
      <c r="D10" s="233">
        <f>-107.5-9+4</f>
        <v>-112.5</v>
      </c>
      <c r="E10" s="92">
        <f>-106.5-9+4</f>
        <v>-111.5</v>
      </c>
      <c r="F10" s="84"/>
      <c r="G10" s="123"/>
      <c r="H10" s="68"/>
      <c r="I10" s="13"/>
      <c r="J10" s="13"/>
      <c r="K10" s="13"/>
      <c r="L10" s="30"/>
      <c r="M10" s="13"/>
      <c r="N10" s="80"/>
      <c r="O10" s="30"/>
      <c r="P10" s="13"/>
      <c r="Q10" s="80"/>
      <c r="R10" s="40"/>
      <c r="S10" s="40"/>
      <c r="T10" s="40"/>
      <c r="U10" s="40"/>
      <c r="V10" s="12"/>
      <c r="W10" s="12"/>
      <c r="X10" s="180" t="s">
        <v>139</v>
      </c>
    </row>
    <row r="11" spans="1:24" s="71" customFormat="1" ht="13.5" thickBot="1" x14ac:dyDescent="0.25">
      <c r="A11" s="9" t="s">
        <v>73</v>
      </c>
      <c r="B11" s="54" t="s">
        <v>2</v>
      </c>
      <c r="C11" s="99"/>
      <c r="D11" s="181"/>
      <c r="E11" s="182"/>
      <c r="F11" s="183">
        <v>-1</v>
      </c>
      <c r="G11" s="184">
        <v>-1</v>
      </c>
      <c r="H11" s="185">
        <v>-1</v>
      </c>
      <c r="I11" s="13"/>
      <c r="J11" s="13"/>
      <c r="K11" s="13"/>
      <c r="L11" s="30"/>
      <c r="M11" s="13"/>
      <c r="N11" s="80"/>
      <c r="O11" s="30"/>
      <c r="P11" s="13"/>
      <c r="Q11" s="80"/>
      <c r="R11" s="15"/>
      <c r="S11" s="15"/>
      <c r="T11" s="15"/>
      <c r="U11" s="15"/>
      <c r="V11" s="15"/>
      <c r="W11" s="15"/>
      <c r="X11" s="180" t="s">
        <v>139</v>
      </c>
    </row>
    <row r="12" spans="1:24" s="71" customFormat="1" ht="13.5" thickBot="1" x14ac:dyDescent="0.25">
      <c r="A12" s="27" t="s">
        <v>93</v>
      </c>
      <c r="B12" s="67"/>
      <c r="C12" s="243">
        <v>0</v>
      </c>
      <c r="D12" s="244"/>
      <c r="E12" s="244"/>
      <c r="F12" s="244"/>
      <c r="G12" s="244"/>
      <c r="H12" s="245"/>
      <c r="I12" s="13"/>
      <c r="J12" s="13"/>
      <c r="K12" s="13"/>
      <c r="L12" s="30"/>
      <c r="M12" s="13"/>
      <c r="N12" s="80"/>
      <c r="O12" s="30"/>
      <c r="P12" s="13"/>
      <c r="Q12" s="80"/>
      <c r="R12" s="15"/>
      <c r="S12" s="15"/>
      <c r="T12" s="15"/>
      <c r="U12" s="15"/>
      <c r="V12" s="15"/>
      <c r="W12" s="15"/>
      <c r="X12" s="180" t="s">
        <v>139</v>
      </c>
    </row>
    <row r="13" spans="1:24" s="71" customFormat="1" ht="13.5" thickBot="1" x14ac:dyDescent="0.25">
      <c r="A13" s="27" t="s">
        <v>94</v>
      </c>
      <c r="B13" s="67"/>
      <c r="C13" s="243">
        <v>1</v>
      </c>
      <c r="D13" s="244"/>
      <c r="E13" s="244"/>
      <c r="F13" s="244"/>
      <c r="G13" s="244"/>
      <c r="H13" s="245"/>
      <c r="I13" s="13"/>
      <c r="J13" s="13"/>
      <c r="K13" s="13"/>
      <c r="L13" s="30"/>
      <c r="M13" s="13"/>
      <c r="N13" s="80"/>
      <c r="O13" s="30"/>
      <c r="P13" s="13"/>
      <c r="Q13" s="80"/>
      <c r="R13" s="15"/>
      <c r="S13" s="15"/>
      <c r="T13" s="15"/>
      <c r="U13" s="15"/>
      <c r="V13" s="15"/>
      <c r="W13" s="15"/>
      <c r="X13" s="180" t="s">
        <v>139</v>
      </c>
    </row>
    <row r="14" spans="1:24" s="71" customFormat="1" x14ac:dyDescent="0.2">
      <c r="A14" s="27" t="s">
        <v>39</v>
      </c>
      <c r="B14" s="67" t="s">
        <v>2</v>
      </c>
      <c r="C14" s="186"/>
      <c r="D14" s="187"/>
      <c r="E14" s="188"/>
      <c r="F14" s="189"/>
      <c r="G14" s="187"/>
      <c r="H14" s="188"/>
      <c r="I14" s="13"/>
      <c r="J14" s="13"/>
      <c r="K14" s="13"/>
      <c r="L14" s="91">
        <v>-1</v>
      </c>
      <c r="M14" s="13">
        <f t="shared" ref="M14:N16" si="1">$L14</f>
        <v>-1</v>
      </c>
      <c r="N14" s="80">
        <f t="shared" si="1"/>
        <v>-1</v>
      </c>
      <c r="O14" s="30"/>
      <c r="P14" s="13"/>
      <c r="Q14" s="80"/>
      <c r="R14" s="15"/>
      <c r="S14" s="15"/>
      <c r="T14" s="15"/>
      <c r="U14" s="15"/>
      <c r="V14" s="15"/>
      <c r="W14" s="15"/>
      <c r="X14" s="73" t="s">
        <v>40</v>
      </c>
    </row>
    <row r="15" spans="1:24" s="71" customFormat="1" x14ac:dyDescent="0.2">
      <c r="A15" s="27" t="s">
        <v>68</v>
      </c>
      <c r="B15" s="67"/>
      <c r="C15" s="43"/>
      <c r="D15" s="190"/>
      <c r="E15" s="191"/>
      <c r="F15" s="192"/>
      <c r="G15" s="190"/>
      <c r="H15" s="191"/>
      <c r="I15" s="13"/>
      <c r="J15" s="13"/>
      <c r="K15" s="13"/>
      <c r="L15" s="173">
        <v>66</v>
      </c>
      <c r="M15" s="123">
        <f t="shared" si="1"/>
        <v>66</v>
      </c>
      <c r="N15" s="68">
        <f t="shared" si="1"/>
        <v>66</v>
      </c>
      <c r="O15" s="30"/>
      <c r="P15" s="13"/>
      <c r="Q15" s="80"/>
      <c r="R15" s="15"/>
      <c r="S15" s="15"/>
      <c r="T15" s="15"/>
      <c r="U15" s="15"/>
      <c r="V15" s="15"/>
      <c r="W15" s="15"/>
      <c r="X15" s="73" t="s">
        <v>91</v>
      </c>
    </row>
    <row r="16" spans="1:24" s="71" customFormat="1" x14ac:dyDescent="0.2">
      <c r="A16" s="27" t="s">
        <v>98</v>
      </c>
      <c r="B16" s="67" t="s">
        <v>27</v>
      </c>
      <c r="C16" s="43"/>
      <c r="D16" s="190"/>
      <c r="E16" s="191"/>
      <c r="F16" s="192"/>
      <c r="G16" s="190"/>
      <c r="H16" s="191"/>
      <c r="I16" s="13"/>
      <c r="J16" s="13"/>
      <c r="K16" s="13"/>
      <c r="L16" s="173">
        <v>120</v>
      </c>
      <c r="M16" s="123">
        <f t="shared" si="1"/>
        <v>120</v>
      </c>
      <c r="N16" s="68">
        <f t="shared" si="1"/>
        <v>120</v>
      </c>
      <c r="O16" s="30"/>
      <c r="P16" s="13"/>
      <c r="Q16" s="80"/>
      <c r="R16" s="15"/>
      <c r="S16" s="15"/>
      <c r="T16" s="15"/>
      <c r="U16" s="15"/>
      <c r="V16" s="15"/>
      <c r="W16" s="15"/>
      <c r="X16" s="73" t="s">
        <v>99</v>
      </c>
    </row>
    <row r="17" spans="1:24" s="71" customFormat="1" x14ac:dyDescent="0.2">
      <c r="A17" s="27" t="s">
        <v>78</v>
      </c>
      <c r="B17" s="67" t="s">
        <v>31</v>
      </c>
      <c r="C17" s="117"/>
      <c r="D17" s="137"/>
      <c r="E17" s="118"/>
      <c r="F17" s="154"/>
      <c r="G17" s="147"/>
      <c r="H17" s="153"/>
      <c r="I17" s="13"/>
      <c r="J17" s="13"/>
      <c r="K17" s="13"/>
      <c r="L17" s="91">
        <f>-85.3</f>
        <v>-85.3</v>
      </c>
      <c r="M17" s="126">
        <v>-82.7</v>
      </c>
      <c r="N17" s="92">
        <v>-81.7</v>
      </c>
      <c r="O17" s="30"/>
      <c r="P17" s="13"/>
      <c r="Q17" s="80"/>
      <c r="R17" s="13"/>
      <c r="S17" s="15"/>
      <c r="T17" s="15"/>
      <c r="U17" s="15"/>
      <c r="V17" s="15"/>
      <c r="W17" s="15"/>
      <c r="X17" s="73" t="s">
        <v>66</v>
      </c>
    </row>
    <row r="18" spans="1:24" s="71" customFormat="1" x14ac:dyDescent="0.2">
      <c r="A18" s="27" t="s">
        <v>79</v>
      </c>
      <c r="B18" s="67" t="s">
        <v>31</v>
      </c>
      <c r="C18" s="117"/>
      <c r="D18" s="137"/>
      <c r="E18" s="118"/>
      <c r="F18" s="154"/>
      <c r="G18" s="147"/>
      <c r="H18" s="153"/>
      <c r="I18" s="13"/>
      <c r="J18" s="13"/>
      <c r="K18" s="13"/>
      <c r="L18" s="91">
        <f>-74.4</f>
        <v>-74.400000000000006</v>
      </c>
      <c r="M18" s="126">
        <v>-70.099999999999994</v>
      </c>
      <c r="N18" s="92">
        <v>-68.900000000000006</v>
      </c>
      <c r="O18" s="30"/>
      <c r="P18" s="13"/>
      <c r="Q18" s="80"/>
      <c r="R18" s="13"/>
      <c r="S18" s="15"/>
      <c r="T18" s="15"/>
      <c r="U18" s="15"/>
      <c r="V18" s="15"/>
      <c r="W18" s="15"/>
      <c r="X18" s="73" t="s">
        <v>76</v>
      </c>
    </row>
    <row r="19" spans="1:24" s="71" customFormat="1" x14ac:dyDescent="0.2">
      <c r="A19" s="27" t="s">
        <v>120</v>
      </c>
      <c r="B19" s="67" t="s">
        <v>2</v>
      </c>
      <c r="C19" s="117"/>
      <c r="D19" s="137"/>
      <c r="E19" s="118"/>
      <c r="F19" s="193"/>
      <c r="G19" s="137"/>
      <c r="H19" s="118"/>
      <c r="I19" s="13"/>
      <c r="J19" s="13"/>
      <c r="K19" s="13"/>
      <c r="L19" s="91">
        <v>7</v>
      </c>
      <c r="M19" s="13">
        <f t="shared" ref="M19:N22" si="2">$L19</f>
        <v>7</v>
      </c>
      <c r="N19" s="80">
        <f t="shared" si="2"/>
        <v>7</v>
      </c>
      <c r="O19" s="30"/>
      <c r="P19" s="13"/>
      <c r="Q19" s="80"/>
      <c r="R19" s="15"/>
      <c r="S19" s="15"/>
      <c r="T19" s="15"/>
      <c r="U19" s="15"/>
      <c r="V19" s="15"/>
      <c r="W19" s="15"/>
      <c r="X19" s="73" t="s">
        <v>70</v>
      </c>
    </row>
    <row r="20" spans="1:24" s="71" customFormat="1" x14ac:dyDescent="0.2">
      <c r="A20" s="27" t="s">
        <v>121</v>
      </c>
      <c r="B20" s="67" t="s">
        <v>2</v>
      </c>
      <c r="C20" s="117"/>
      <c r="D20" s="137"/>
      <c r="E20" s="118"/>
      <c r="F20" s="193"/>
      <c r="G20" s="137"/>
      <c r="H20" s="118"/>
      <c r="I20" s="13"/>
      <c r="J20" s="13"/>
      <c r="K20" s="13"/>
      <c r="L20" s="91">
        <v>7</v>
      </c>
      <c r="M20" s="13">
        <f t="shared" si="2"/>
        <v>7</v>
      </c>
      <c r="N20" s="80">
        <f t="shared" si="2"/>
        <v>7</v>
      </c>
      <c r="O20" s="84"/>
      <c r="P20" s="123"/>
      <c r="Q20" s="68"/>
      <c r="R20" s="15"/>
      <c r="S20" s="15"/>
      <c r="T20" s="15"/>
      <c r="U20" s="15"/>
      <c r="V20" s="15"/>
      <c r="W20" s="15"/>
      <c r="X20" s="73" t="s">
        <v>77</v>
      </c>
    </row>
    <row r="21" spans="1:24" s="71" customFormat="1" ht="15.75" x14ac:dyDescent="0.3">
      <c r="A21" s="9" t="s">
        <v>122</v>
      </c>
      <c r="B21" s="67" t="s">
        <v>2</v>
      </c>
      <c r="C21" s="117"/>
      <c r="D21" s="137"/>
      <c r="E21" s="118"/>
      <c r="F21" s="193"/>
      <c r="G21" s="137"/>
      <c r="H21" s="118"/>
      <c r="I21" s="13"/>
      <c r="J21" s="13"/>
      <c r="K21" s="13"/>
      <c r="L21" s="91">
        <v>1</v>
      </c>
      <c r="M21" s="13">
        <f t="shared" si="2"/>
        <v>1</v>
      </c>
      <c r="N21" s="80">
        <f t="shared" si="2"/>
        <v>1</v>
      </c>
      <c r="O21" s="9"/>
      <c r="Q21" s="100"/>
      <c r="R21" s="15"/>
      <c r="S21" s="15"/>
      <c r="T21" s="15"/>
      <c r="U21" s="15"/>
      <c r="V21" s="15"/>
      <c r="W21" s="15"/>
      <c r="X21" s="180" t="s">
        <v>123</v>
      </c>
    </row>
    <row r="22" spans="1:24" s="71" customFormat="1" ht="15.75" x14ac:dyDescent="0.3">
      <c r="A22" s="9" t="s">
        <v>124</v>
      </c>
      <c r="B22" s="67" t="s">
        <v>2</v>
      </c>
      <c r="C22" s="117"/>
      <c r="D22" s="137"/>
      <c r="E22" s="118"/>
      <c r="F22" s="193"/>
      <c r="G22" s="137"/>
      <c r="H22" s="118"/>
      <c r="I22" s="13"/>
      <c r="J22" s="13"/>
      <c r="K22" s="13"/>
      <c r="L22" s="91">
        <v>1</v>
      </c>
      <c r="M22" s="13">
        <f t="shared" si="2"/>
        <v>1</v>
      </c>
      <c r="N22" s="80">
        <f t="shared" si="2"/>
        <v>1</v>
      </c>
      <c r="O22" s="9"/>
      <c r="Q22" s="100"/>
      <c r="R22" s="15"/>
      <c r="S22" s="15"/>
      <c r="T22" s="15"/>
      <c r="U22" s="15"/>
      <c r="V22" s="15"/>
      <c r="W22" s="15"/>
      <c r="X22" s="180" t="s">
        <v>125</v>
      </c>
    </row>
    <row r="23" spans="1:24" s="71" customFormat="1" x14ac:dyDescent="0.2">
      <c r="A23" s="166" t="s">
        <v>83</v>
      </c>
      <c r="B23" s="54" t="s">
        <v>2</v>
      </c>
      <c r="C23" s="117"/>
      <c r="D23" s="137"/>
      <c r="E23" s="118"/>
      <c r="F23" s="193"/>
      <c r="G23" s="137"/>
      <c r="H23" s="118"/>
      <c r="I23" s="13"/>
      <c r="J23" s="13"/>
      <c r="K23" s="13"/>
      <c r="L23" s="9"/>
      <c r="N23" s="100"/>
      <c r="O23" s="91">
        <v>-10</v>
      </c>
      <c r="P23" s="13">
        <f>$O23</f>
        <v>-10</v>
      </c>
      <c r="Q23" s="80">
        <f>$O23</f>
        <v>-10</v>
      </c>
      <c r="R23" s="15"/>
      <c r="S23" s="234"/>
      <c r="T23" s="234"/>
      <c r="U23" s="234"/>
      <c r="V23" s="235"/>
      <c r="W23" s="236"/>
      <c r="X23" s="73" t="s">
        <v>85</v>
      </c>
    </row>
    <row r="24" spans="1:24" s="71" customFormat="1" x14ac:dyDescent="0.2">
      <c r="A24" s="166" t="s">
        <v>84</v>
      </c>
      <c r="B24" s="54" t="s">
        <v>2</v>
      </c>
      <c r="C24" s="117"/>
      <c r="D24" s="137"/>
      <c r="E24" s="118"/>
      <c r="F24" s="193"/>
      <c r="G24" s="137"/>
      <c r="H24" s="118"/>
      <c r="I24" s="13"/>
      <c r="J24" s="13"/>
      <c r="K24" s="13"/>
      <c r="L24" s="9"/>
      <c r="N24" s="100"/>
      <c r="O24" s="91">
        <v>20</v>
      </c>
      <c r="P24" s="13">
        <f>$O24</f>
        <v>20</v>
      </c>
      <c r="Q24" s="80">
        <f>$O24</f>
        <v>20</v>
      </c>
      <c r="R24" s="15"/>
      <c r="S24" s="234"/>
      <c r="T24" s="234"/>
      <c r="U24" s="234"/>
      <c r="V24" s="235"/>
      <c r="W24" s="235"/>
      <c r="X24" s="73" t="s">
        <v>86</v>
      </c>
    </row>
    <row r="25" spans="1:24" ht="13.5" thickBot="1" x14ac:dyDescent="0.25">
      <c r="A25" s="62" t="s">
        <v>140</v>
      </c>
      <c r="B25" s="194"/>
      <c r="C25" s="99"/>
      <c r="D25" s="44"/>
      <c r="E25" s="75"/>
      <c r="F25" s="99"/>
      <c r="G25" s="47"/>
      <c r="H25" s="81"/>
      <c r="I25" s="47"/>
      <c r="J25" s="47"/>
      <c r="K25" s="47"/>
      <c r="L25" s="36"/>
      <c r="M25" s="47"/>
      <c r="N25" s="81"/>
      <c r="O25" s="36"/>
      <c r="P25" s="47"/>
      <c r="Q25" s="81"/>
      <c r="R25" s="181"/>
      <c r="S25" s="181"/>
      <c r="T25" s="181"/>
      <c r="U25" s="181"/>
      <c r="V25" s="181"/>
      <c r="W25" s="181"/>
      <c r="X25" s="195"/>
    </row>
    <row r="26" spans="1:24" x14ac:dyDescent="0.2">
      <c r="A26" s="196"/>
      <c r="B26" s="15"/>
      <c r="C26" s="16"/>
      <c r="D26" s="16"/>
      <c r="E26" s="16"/>
      <c r="F26" s="16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71"/>
      <c r="S26" s="71"/>
      <c r="T26" s="71"/>
      <c r="U26" s="71"/>
      <c r="V26" s="71"/>
      <c r="W26" s="71"/>
      <c r="X26" s="127"/>
    </row>
    <row r="27" spans="1:24" ht="13.5" thickBot="1" x14ac:dyDescent="0.25">
      <c r="A27" s="71"/>
      <c r="B27" s="16"/>
      <c r="C27" s="16"/>
      <c r="D27" s="16"/>
      <c r="E27" s="16"/>
      <c r="F27" s="16"/>
      <c r="G27" s="14"/>
      <c r="H27" s="14"/>
      <c r="I27" s="13"/>
      <c r="J27" s="13"/>
      <c r="K27" s="13"/>
      <c r="L27" s="13"/>
      <c r="M27" s="13"/>
      <c r="N27" s="13"/>
      <c r="O27" s="13"/>
      <c r="P27" s="13"/>
      <c r="Q27" s="13"/>
      <c r="R27" s="16"/>
      <c r="S27" s="16"/>
      <c r="T27" s="16"/>
      <c r="U27" s="16"/>
      <c r="V27" s="16"/>
      <c r="W27" s="16"/>
    </row>
    <row r="28" spans="1:24" ht="13.5" thickBot="1" x14ac:dyDescent="0.25">
      <c r="A28" s="7" t="s">
        <v>18</v>
      </c>
      <c r="B28" s="197"/>
      <c r="C28" s="246" t="s">
        <v>35</v>
      </c>
      <c r="D28" s="247"/>
      <c r="E28" s="247"/>
      <c r="F28" s="247"/>
      <c r="G28" s="247"/>
      <c r="H28" s="248"/>
      <c r="I28" s="249" t="s">
        <v>38</v>
      </c>
      <c r="J28" s="247"/>
      <c r="K28" s="247"/>
      <c r="L28" s="247"/>
      <c r="M28" s="247"/>
      <c r="N28" s="247"/>
      <c r="O28" s="247"/>
      <c r="P28" s="247"/>
      <c r="Q28" s="248"/>
      <c r="R28" s="186"/>
      <c r="S28" s="29"/>
      <c r="T28" s="29"/>
      <c r="U28" s="29"/>
      <c r="V28" s="29"/>
      <c r="W28" s="163"/>
      <c r="X28" s="8" t="s">
        <v>0</v>
      </c>
    </row>
    <row r="29" spans="1:24" x14ac:dyDescent="0.2">
      <c r="A29" s="17"/>
      <c r="B29" s="54"/>
      <c r="C29" s="250" t="s">
        <v>36</v>
      </c>
      <c r="D29" s="251"/>
      <c r="E29" s="252"/>
      <c r="F29" s="250" t="s">
        <v>37</v>
      </c>
      <c r="G29" s="251"/>
      <c r="H29" s="252"/>
      <c r="I29" s="231"/>
      <c r="J29" s="48"/>
      <c r="K29" s="48"/>
      <c r="L29" s="231"/>
      <c r="M29" s="48"/>
      <c r="N29" s="57"/>
      <c r="O29" s="231"/>
      <c r="P29" s="48"/>
      <c r="Q29" s="57"/>
      <c r="R29" s="43"/>
      <c r="S29" s="15"/>
      <c r="T29" s="15"/>
      <c r="U29" s="15"/>
      <c r="V29" s="15"/>
      <c r="W29" s="67"/>
      <c r="X29" s="56"/>
    </row>
    <row r="30" spans="1:24" x14ac:dyDescent="0.2">
      <c r="A30" s="17"/>
      <c r="B30" s="54"/>
      <c r="C30" s="82" t="s">
        <v>64</v>
      </c>
      <c r="D30" s="119" t="s">
        <v>65</v>
      </c>
      <c r="E30" s="66" t="s">
        <v>92</v>
      </c>
      <c r="F30" s="82" t="s">
        <v>64</v>
      </c>
      <c r="G30" s="119" t="s">
        <v>65</v>
      </c>
      <c r="H30" s="66" t="s">
        <v>92</v>
      </c>
      <c r="I30" s="11"/>
      <c r="J30" s="12"/>
      <c r="K30" s="12"/>
      <c r="L30" s="82" t="s">
        <v>64</v>
      </c>
      <c r="M30" s="119" t="s">
        <v>65</v>
      </c>
      <c r="N30" s="66" t="s">
        <v>92</v>
      </c>
      <c r="O30" s="82" t="s">
        <v>64</v>
      </c>
      <c r="P30" s="119" t="s">
        <v>65</v>
      </c>
      <c r="Q30" s="66" t="s">
        <v>92</v>
      </c>
      <c r="R30" s="43"/>
      <c r="S30" s="15"/>
      <c r="T30" s="15"/>
      <c r="U30" s="15"/>
      <c r="V30" s="15"/>
      <c r="W30" s="67"/>
      <c r="X30" s="56"/>
    </row>
    <row r="31" spans="1:24" ht="15.75" x14ac:dyDescent="0.3">
      <c r="A31" s="27" t="s">
        <v>43</v>
      </c>
      <c r="B31" s="67" t="s">
        <v>126</v>
      </c>
      <c r="C31" s="24">
        <f>(10^12)*(10^-3)*(C5/15)*10^(C10/10)</f>
        <v>2.4722363460108632E-2</v>
      </c>
      <c r="D31" s="25">
        <f>(10^12)*(10^-3)*(D5/15)*10^(D10/10)</f>
        <v>4.498730601522781E-2</v>
      </c>
      <c r="E31" s="85">
        <f>(10^12)*(10^-3)*(E5/15)*10^(E10/10)</f>
        <v>5.6635662750730828E-2</v>
      </c>
      <c r="F31" s="24">
        <f>(10^12)*(10^-3)*(C5/15)*10^((C10+F11)/10)</f>
        <v>1.9637671325480187E-2</v>
      </c>
      <c r="G31" s="25">
        <f>(10^12)*(10^-3)*(D5/15)*10^((D10+G11)/10)</f>
        <v>3.5734687372076988E-2</v>
      </c>
      <c r="H31" s="85">
        <f>(10^12)*(10^-3)*(E5/15)*10^((E10+H11)/10)</f>
        <v>4.498730601522781E-2</v>
      </c>
      <c r="I31" s="24"/>
      <c r="J31" s="25"/>
      <c r="K31" s="25"/>
      <c r="L31" s="24"/>
      <c r="M31" s="25"/>
      <c r="N31" s="85"/>
      <c r="O31" s="24"/>
      <c r="P31" s="25"/>
      <c r="Q31" s="85"/>
      <c r="R31" s="95"/>
      <c r="S31" s="140"/>
      <c r="T31" s="140"/>
      <c r="U31" s="140"/>
      <c r="V31" s="140"/>
      <c r="W31" s="96"/>
      <c r="X31" s="73" t="s">
        <v>59</v>
      </c>
    </row>
    <row r="32" spans="1:24" x14ac:dyDescent="0.2">
      <c r="A32" s="166" t="s">
        <v>100</v>
      </c>
      <c r="B32" s="67" t="s">
        <v>2</v>
      </c>
      <c r="C32" s="24"/>
      <c r="D32" s="25"/>
      <c r="E32" s="85"/>
      <c r="F32" s="30">
        <f>10*LOG(F31/(C31))</f>
        <v>-0.99999999999999645</v>
      </c>
      <c r="G32" s="13">
        <f>10*LOG(G31/(D31))</f>
        <v>-0.99999999999999645</v>
      </c>
      <c r="H32" s="80">
        <f>10*LOG(H31/(E31))</f>
        <v>-0.99999999999999578</v>
      </c>
      <c r="I32" s="24"/>
      <c r="J32" s="25"/>
      <c r="K32" s="25"/>
      <c r="L32" s="24"/>
      <c r="M32" s="25"/>
      <c r="N32" s="85"/>
      <c r="O32" s="24"/>
      <c r="P32" s="25"/>
      <c r="Q32" s="85"/>
      <c r="R32" s="95"/>
      <c r="S32" s="140"/>
      <c r="T32" s="140"/>
      <c r="U32" s="140"/>
      <c r="V32" s="140"/>
      <c r="W32" s="96"/>
      <c r="X32" s="180"/>
    </row>
    <row r="33" spans="1:27" ht="15.75" x14ac:dyDescent="0.3">
      <c r="A33" s="166" t="s">
        <v>42</v>
      </c>
      <c r="B33" s="67" t="s">
        <v>126</v>
      </c>
      <c r="C33" s="24">
        <f>(10^12)*(10^-3)*(C5/L16)*(1/(L15*12))*10^(IF($C12=0,IF($C13=0,((-L14+L17+L21)/10),((-L14+L17+L19+L21)/10)),IF($C13=0,((-L14+L18+L22)/10),((-L14+L18+L20+L22)/10))))</f>
        <v>2.9598848678281799E-2</v>
      </c>
      <c r="D33" s="25">
        <f>(10^12)*(10^-3)*(D5/M16)*(1/(M15*12))*10^(IF($C12=0,IF($C13=0,((-M14+M17+M21)/10),((-M14+M17+M19+M21)/10)),IF($C13=0,((-M14+M18+M22)/10),((-M14+M18+M20+M22)/10))))</f>
        <v>5.3861050353736423E-2</v>
      </c>
      <c r="E33" s="85">
        <f>(10^12)*(10^-3)*(E5/N16)*(1/(N15*12))*10^(IF($C12=0,IF($C13=0,((-N14+N17+N21)/10),((-N14+N17+N19+N21)/10)),IF($C13=0,((-N14+N18+N22)/10),((-N14+N18+N20+N22)/10))))</f>
        <v>6.7807044996243945E-2</v>
      </c>
      <c r="F33" s="30"/>
      <c r="G33" s="13"/>
      <c r="H33" s="80"/>
      <c r="I33" s="124"/>
      <c r="J33" s="13"/>
      <c r="K33" s="13"/>
      <c r="L33" s="30"/>
      <c r="M33" s="13"/>
      <c r="N33" s="80"/>
      <c r="O33" s="30"/>
      <c r="P33" s="13"/>
      <c r="Q33" s="80"/>
      <c r="R33" s="30"/>
      <c r="S33" s="14"/>
      <c r="T33" s="14"/>
      <c r="U33" s="14"/>
      <c r="V33" s="14"/>
      <c r="W33" s="198"/>
      <c r="X33" s="110" t="s">
        <v>127</v>
      </c>
    </row>
    <row r="34" spans="1:27" x14ac:dyDescent="0.2">
      <c r="A34" s="166" t="s">
        <v>101</v>
      </c>
      <c r="B34" s="67" t="s">
        <v>2</v>
      </c>
      <c r="C34" s="86"/>
      <c r="D34" s="16"/>
      <c r="E34" s="54"/>
      <c r="F34" s="30">
        <f>10*LOG(F31/(C31+C33))</f>
        <v>-4.4187946535452403</v>
      </c>
      <c r="G34" s="13">
        <f>10*LOG(G31/(D31+D33))</f>
        <v>-4.4187946535452403</v>
      </c>
      <c r="H34" s="80">
        <f>10*LOG(H31/(E31+E33))</f>
        <v>-4.4187946535452403</v>
      </c>
      <c r="I34" s="30"/>
      <c r="J34" s="13"/>
      <c r="K34" s="13"/>
      <c r="L34" s="30"/>
      <c r="M34" s="13"/>
      <c r="N34" s="80"/>
      <c r="O34" s="30"/>
      <c r="P34" s="13"/>
      <c r="Q34" s="80"/>
      <c r="R34" s="199"/>
      <c r="S34" s="14"/>
      <c r="T34" s="14"/>
      <c r="U34" s="14"/>
      <c r="V34" s="14"/>
      <c r="W34" s="198"/>
      <c r="X34" s="73" t="s">
        <v>62</v>
      </c>
    </row>
    <row r="35" spans="1:27" ht="15.75" x14ac:dyDescent="0.3">
      <c r="A35" s="109" t="s">
        <v>61</v>
      </c>
      <c r="B35" s="67" t="s">
        <v>119</v>
      </c>
      <c r="C35" s="43"/>
      <c r="D35" s="15"/>
      <c r="E35" s="67"/>
      <c r="F35" s="30">
        <f>C10+F11+10*LOG(C5/15)</f>
        <v>-107.06910013008056</v>
      </c>
      <c r="G35" s="13">
        <f>D10+G11+10*LOG(D5/15)</f>
        <v>-104.46910013008056</v>
      </c>
      <c r="H35" s="80">
        <f>E10+H11+10*LOG(E5/15)</f>
        <v>-103.46910013008056</v>
      </c>
      <c r="I35" s="30"/>
      <c r="J35" s="13"/>
      <c r="K35" s="13"/>
      <c r="L35" s="30"/>
      <c r="M35" s="13"/>
      <c r="N35" s="80"/>
      <c r="O35" s="30"/>
      <c r="P35" s="13"/>
      <c r="Q35" s="80"/>
      <c r="R35" s="43"/>
      <c r="S35" s="15"/>
      <c r="T35" s="15"/>
      <c r="U35" s="15"/>
      <c r="V35" s="15"/>
      <c r="W35" s="67"/>
      <c r="X35" s="110" t="s">
        <v>63</v>
      </c>
      <c r="Z35" s="4"/>
      <c r="AA35" s="4"/>
    </row>
    <row r="36" spans="1:27" x14ac:dyDescent="0.2">
      <c r="A36" s="167" t="s">
        <v>109</v>
      </c>
      <c r="B36" s="67" t="s">
        <v>110</v>
      </c>
      <c r="C36" s="30">
        <f>10*LOG((C31+F31)*10^-9)+10*LOG(MAX(C6,12*C9*C7/C5))</f>
        <v>-74.542829403746978</v>
      </c>
      <c r="D36" s="13">
        <f>10*LOG((D31+G31)*10^-9)+10*LOG(MAX(D6,12*D9*D7/D5))</f>
        <v>-71.94282940374697</v>
      </c>
      <c r="E36" s="80">
        <f>10*LOG((E31+H31)*10^-9)+10*LOG(MAX(E6,12*E9*E7/E5))</f>
        <v>-70.942829403746984</v>
      </c>
      <c r="F36" s="30"/>
      <c r="G36" s="13"/>
      <c r="H36" s="80"/>
      <c r="I36" s="30"/>
      <c r="J36" s="13"/>
      <c r="K36" s="13"/>
      <c r="L36" s="30"/>
      <c r="M36" s="13"/>
      <c r="N36" s="80"/>
      <c r="O36" s="30"/>
      <c r="P36" s="13"/>
      <c r="Q36" s="80"/>
      <c r="R36" s="43"/>
      <c r="S36" s="15"/>
      <c r="T36" s="15"/>
      <c r="U36" s="15"/>
      <c r="V36" s="15"/>
      <c r="W36" s="67"/>
      <c r="X36" s="110" t="s">
        <v>41</v>
      </c>
      <c r="Z36" s="4"/>
      <c r="AA36" s="4"/>
    </row>
    <row r="37" spans="1:27" x14ac:dyDescent="0.2">
      <c r="A37" s="9" t="s">
        <v>80</v>
      </c>
      <c r="B37" s="67" t="s">
        <v>2</v>
      </c>
      <c r="C37" s="43"/>
      <c r="D37" s="15"/>
      <c r="E37" s="67"/>
      <c r="F37" s="30"/>
      <c r="G37" s="13"/>
      <c r="H37" s="80"/>
      <c r="I37" s="30"/>
      <c r="J37" s="13"/>
      <c r="K37" s="13"/>
      <c r="L37" s="30">
        <f>(L17-L18)/2</f>
        <v>-5.4499999999999957</v>
      </c>
      <c r="M37" s="13">
        <f>(M17-M18)/2</f>
        <v>-6.3000000000000043</v>
      </c>
      <c r="N37" s="80">
        <f>(N17-N18)/2</f>
        <v>-6.3999999999999986</v>
      </c>
      <c r="O37" s="30"/>
      <c r="P37" s="13"/>
      <c r="Q37" s="80"/>
      <c r="R37" s="43"/>
      <c r="S37" s="15"/>
      <c r="T37" s="15"/>
      <c r="U37" s="15"/>
      <c r="V37" s="15"/>
      <c r="W37" s="67"/>
      <c r="X37" s="200" t="s">
        <v>102</v>
      </c>
      <c r="Z37" s="4"/>
      <c r="AA37" s="4"/>
    </row>
    <row r="38" spans="1:27" x14ac:dyDescent="0.2">
      <c r="A38" s="9" t="s">
        <v>87</v>
      </c>
      <c r="B38" s="67" t="s">
        <v>2</v>
      </c>
      <c r="C38" s="43"/>
      <c r="D38" s="15"/>
      <c r="E38" s="67"/>
      <c r="F38" s="30"/>
      <c r="G38" s="13"/>
      <c r="H38" s="80"/>
      <c r="I38" s="30"/>
      <c r="J38" s="13"/>
      <c r="K38" s="13"/>
      <c r="L38" s="30"/>
      <c r="M38" s="13"/>
      <c r="N38" s="80"/>
      <c r="O38" s="30">
        <f>(O23+O24)/2</f>
        <v>5</v>
      </c>
      <c r="P38" s="13">
        <f>(P23+P24)/2</f>
        <v>5</v>
      </c>
      <c r="Q38" s="80">
        <f>(Q23+Q24)/2</f>
        <v>5</v>
      </c>
      <c r="R38" s="43"/>
      <c r="S38" s="15"/>
      <c r="T38" s="15"/>
      <c r="U38" s="15"/>
      <c r="V38" s="15"/>
      <c r="W38" s="67"/>
      <c r="X38" s="110" t="s">
        <v>89</v>
      </c>
      <c r="Z38" s="4"/>
      <c r="AA38" s="4"/>
    </row>
    <row r="39" spans="1:27" ht="13.5" thickBot="1" x14ac:dyDescent="0.25">
      <c r="A39" s="237" t="s">
        <v>141</v>
      </c>
      <c r="B39" s="238" t="s">
        <v>2</v>
      </c>
      <c r="C39" s="99"/>
      <c r="D39" s="44"/>
      <c r="E39" s="75"/>
      <c r="F39" s="36">
        <f>10*LOG(F31/(C31))</f>
        <v>-0.99999999999999645</v>
      </c>
      <c r="G39" s="47">
        <f t="shared" ref="G39:H39" si="3">10*LOG(G31/(D31))</f>
        <v>-0.99999999999999645</v>
      </c>
      <c r="H39" s="81">
        <f t="shared" si="3"/>
        <v>-0.99999999999999578</v>
      </c>
      <c r="I39" s="36"/>
      <c r="J39" s="47"/>
      <c r="K39" s="47"/>
      <c r="L39" s="36"/>
      <c r="M39" s="47"/>
      <c r="N39" s="81"/>
      <c r="O39" s="36"/>
      <c r="P39" s="47"/>
      <c r="Q39" s="81"/>
      <c r="R39" s="99"/>
      <c r="S39" s="44"/>
      <c r="T39" s="44"/>
      <c r="U39" s="44"/>
      <c r="V39" s="44"/>
      <c r="W39" s="75"/>
      <c r="X39" s="202"/>
      <c r="Z39" s="4"/>
      <c r="AA39" s="4"/>
    </row>
    <row r="40" spans="1:27" x14ac:dyDescent="0.2">
      <c r="A40" s="127"/>
      <c r="B40" s="16"/>
      <c r="C40" s="71"/>
      <c r="D40" s="71"/>
      <c r="E40" s="71"/>
      <c r="F40" s="71"/>
      <c r="G40" s="71"/>
      <c r="H40" s="71"/>
      <c r="I40" s="13"/>
      <c r="J40" s="13"/>
      <c r="K40" s="13"/>
      <c r="L40" s="13"/>
      <c r="M40" s="13"/>
      <c r="N40" s="13"/>
      <c r="O40" s="13"/>
      <c r="P40" s="13"/>
      <c r="Q40" s="13"/>
      <c r="R40" s="16"/>
      <c r="S40" s="16"/>
      <c r="T40" s="16"/>
      <c r="U40" s="16"/>
      <c r="V40" s="16"/>
      <c r="W40" s="16"/>
      <c r="X40" s="71"/>
      <c r="Z40" s="4"/>
      <c r="AA40" s="4"/>
    </row>
    <row r="41" spans="1:27" ht="13.5" thickBot="1" x14ac:dyDescent="0.25">
      <c r="A41" s="71"/>
      <c r="B41" s="16"/>
      <c r="C41" s="16"/>
      <c r="D41" s="16"/>
      <c r="E41" s="16"/>
      <c r="F41" s="16"/>
      <c r="G41" s="18"/>
      <c r="H41" s="18"/>
      <c r="I41" s="40"/>
      <c r="J41" s="40"/>
      <c r="K41" s="40"/>
      <c r="L41" s="40"/>
      <c r="M41" s="40"/>
      <c r="N41" s="40"/>
      <c r="O41" s="40"/>
      <c r="P41" s="40"/>
      <c r="Q41" s="40"/>
      <c r="R41" s="16"/>
      <c r="S41" s="16"/>
      <c r="T41" s="16"/>
      <c r="U41" s="16"/>
      <c r="V41" s="16"/>
      <c r="W41" s="16"/>
    </row>
    <row r="42" spans="1:27" ht="13.5" thickBot="1" x14ac:dyDescent="0.25">
      <c r="A42" s="7" t="s">
        <v>19</v>
      </c>
      <c r="B42" s="197"/>
      <c r="C42" s="246" t="s">
        <v>35</v>
      </c>
      <c r="D42" s="247"/>
      <c r="E42" s="247"/>
      <c r="F42" s="247"/>
      <c r="G42" s="247"/>
      <c r="H42" s="248"/>
      <c r="I42" s="253" t="s">
        <v>38</v>
      </c>
      <c r="J42" s="247"/>
      <c r="K42" s="247"/>
      <c r="L42" s="247"/>
      <c r="M42" s="247"/>
      <c r="N42" s="247"/>
      <c r="O42" s="247"/>
      <c r="P42" s="247"/>
      <c r="Q42" s="248"/>
      <c r="R42" s="203"/>
      <c r="S42" s="204"/>
      <c r="T42" s="204"/>
      <c r="U42" s="204"/>
      <c r="V42" s="204"/>
      <c r="W42" s="179"/>
      <c r="X42" s="8" t="s">
        <v>0</v>
      </c>
    </row>
    <row r="43" spans="1:27" x14ac:dyDescent="0.2">
      <c r="A43" s="17"/>
      <c r="B43" s="54"/>
      <c r="C43" s="250" t="s">
        <v>36</v>
      </c>
      <c r="D43" s="251"/>
      <c r="E43" s="252"/>
      <c r="F43" s="250" t="s">
        <v>37</v>
      </c>
      <c r="G43" s="251"/>
      <c r="H43" s="252"/>
      <c r="I43" s="155"/>
      <c r="J43" s="156"/>
      <c r="K43" s="157"/>
      <c r="L43" s="155"/>
      <c r="M43" s="156"/>
      <c r="N43" s="157"/>
      <c r="O43" s="155"/>
      <c r="P43" s="156"/>
      <c r="Q43" s="157"/>
      <c r="R43" s="9"/>
      <c r="S43" s="71"/>
      <c r="T43" s="71"/>
      <c r="U43" s="71"/>
      <c r="V43" s="71"/>
      <c r="W43" s="100"/>
      <c r="X43" s="56"/>
    </row>
    <row r="44" spans="1:27" x14ac:dyDescent="0.2">
      <c r="A44" s="17"/>
      <c r="B44" s="54"/>
      <c r="C44" s="82" t="s">
        <v>64</v>
      </c>
      <c r="D44" s="119" t="s">
        <v>65</v>
      </c>
      <c r="E44" s="66" t="s">
        <v>92</v>
      </c>
      <c r="F44" s="82" t="s">
        <v>64</v>
      </c>
      <c r="G44" s="119" t="s">
        <v>65</v>
      </c>
      <c r="H44" s="66" t="s">
        <v>92</v>
      </c>
      <c r="I44" s="82" t="s">
        <v>64</v>
      </c>
      <c r="J44" s="119" t="s">
        <v>65</v>
      </c>
      <c r="K44" s="66" t="s">
        <v>92</v>
      </c>
      <c r="L44" s="82" t="s">
        <v>64</v>
      </c>
      <c r="M44" s="119" t="s">
        <v>65</v>
      </c>
      <c r="N44" s="66" t="s">
        <v>92</v>
      </c>
      <c r="O44" s="82" t="s">
        <v>64</v>
      </c>
      <c r="P44" s="119" t="s">
        <v>65</v>
      </c>
      <c r="Q44" s="66" t="s">
        <v>92</v>
      </c>
      <c r="R44" s="9"/>
      <c r="S44" s="71"/>
      <c r="T44" s="71"/>
      <c r="U44" s="71"/>
      <c r="V44" s="71"/>
      <c r="W44" s="100"/>
      <c r="X44" s="56"/>
    </row>
    <row r="45" spans="1:27" x14ac:dyDescent="0.2">
      <c r="A45" s="27" t="s">
        <v>103</v>
      </c>
      <c r="B45" s="55" t="s">
        <v>4</v>
      </c>
      <c r="C45" s="172">
        <v>6</v>
      </c>
      <c r="D45" s="41">
        <f>$C45</f>
        <v>6</v>
      </c>
      <c r="E45" s="42">
        <f>$C45</f>
        <v>6</v>
      </c>
      <c r="F45" s="9"/>
      <c r="G45" s="71"/>
      <c r="H45" s="100"/>
      <c r="I45" s="43"/>
      <c r="J45" s="15"/>
      <c r="K45" s="67"/>
      <c r="L45" s="43"/>
      <c r="M45" s="15"/>
      <c r="N45" s="67"/>
      <c r="O45" s="43"/>
      <c r="P45" s="15"/>
      <c r="Q45" s="67"/>
      <c r="R45" s="9"/>
      <c r="S45" s="71"/>
      <c r="T45" s="71"/>
      <c r="U45" s="71"/>
      <c r="V45" s="71"/>
      <c r="W45" s="100"/>
      <c r="X45" s="205" t="s">
        <v>105</v>
      </c>
    </row>
    <row r="46" spans="1:27" ht="15.75" x14ac:dyDescent="0.3">
      <c r="A46" s="167" t="s">
        <v>96</v>
      </c>
      <c r="B46" s="55" t="s">
        <v>4</v>
      </c>
      <c r="C46" s="172">
        <v>6</v>
      </c>
      <c r="D46" s="41">
        <f>$C46</f>
        <v>6</v>
      </c>
      <c r="E46" s="42">
        <f>$C46</f>
        <v>6</v>
      </c>
      <c r="F46" s="9"/>
      <c r="G46" s="71"/>
      <c r="H46" s="100"/>
      <c r="I46" s="43"/>
      <c r="J46" s="15"/>
      <c r="K46" s="67"/>
      <c r="L46" s="43"/>
      <c r="M46" s="15"/>
      <c r="N46" s="67"/>
      <c r="O46" s="43"/>
      <c r="P46" s="15"/>
      <c r="Q46" s="67"/>
      <c r="R46" s="9"/>
      <c r="S46" s="71"/>
      <c r="T46" s="71"/>
      <c r="U46" s="71"/>
      <c r="V46" s="71"/>
      <c r="W46" s="100"/>
      <c r="X46" s="205" t="s">
        <v>105</v>
      </c>
    </row>
    <row r="47" spans="1:27" x14ac:dyDescent="0.2">
      <c r="A47" s="27" t="s">
        <v>104</v>
      </c>
      <c r="B47" s="55" t="s">
        <v>4</v>
      </c>
      <c r="C47" s="9"/>
      <c r="D47" s="71"/>
      <c r="E47" s="100"/>
      <c r="F47" s="120">
        <v>0.3</v>
      </c>
      <c r="G47" s="41">
        <f>$F47</f>
        <v>0.3</v>
      </c>
      <c r="H47" s="42">
        <f>$F47</f>
        <v>0.3</v>
      </c>
      <c r="I47" s="43"/>
      <c r="J47" s="15"/>
      <c r="K47" s="67"/>
      <c r="L47" s="43"/>
      <c r="M47" s="15"/>
      <c r="N47" s="67"/>
      <c r="O47" s="43"/>
      <c r="P47" s="15"/>
      <c r="Q47" s="67"/>
      <c r="R47" s="9"/>
      <c r="S47" s="71"/>
      <c r="T47" s="71"/>
      <c r="U47" s="71"/>
      <c r="V47" s="71"/>
      <c r="W47" s="100"/>
      <c r="X47" s="52" t="s">
        <v>74</v>
      </c>
    </row>
    <row r="48" spans="1:27" ht="15.75" x14ac:dyDescent="0.3">
      <c r="A48" s="167" t="s">
        <v>97</v>
      </c>
      <c r="B48" s="158" t="s">
        <v>4</v>
      </c>
      <c r="C48" s="9"/>
      <c r="D48" s="71"/>
      <c r="E48" s="100"/>
      <c r="F48" s="120">
        <v>0.8</v>
      </c>
      <c r="G48" s="41">
        <f>$F48</f>
        <v>0.8</v>
      </c>
      <c r="H48" s="42">
        <f>$F48</f>
        <v>0.8</v>
      </c>
      <c r="I48" s="43"/>
      <c r="J48" s="15"/>
      <c r="K48" s="67"/>
      <c r="L48" s="43"/>
      <c r="M48" s="15"/>
      <c r="N48" s="67"/>
      <c r="O48" s="43"/>
      <c r="P48" s="15"/>
      <c r="Q48" s="67"/>
      <c r="R48" s="9"/>
      <c r="S48" s="71"/>
      <c r="T48" s="71"/>
      <c r="U48" s="71"/>
      <c r="V48" s="71"/>
      <c r="W48" s="100"/>
      <c r="X48" s="52" t="s">
        <v>74</v>
      </c>
    </row>
    <row r="49" spans="1:24" s="71" customFormat="1" x14ac:dyDescent="0.2">
      <c r="A49" s="27" t="s">
        <v>142</v>
      </c>
      <c r="B49" s="55" t="s">
        <v>4</v>
      </c>
      <c r="C49" s="125"/>
      <c r="D49" s="41"/>
      <c r="E49" s="42"/>
      <c r="F49" s="125"/>
      <c r="G49" s="41"/>
      <c r="H49" s="42"/>
      <c r="I49" s="120">
        <v>3</v>
      </c>
      <c r="J49" s="41">
        <f>$I49</f>
        <v>3</v>
      </c>
      <c r="K49" s="42">
        <f>$I49</f>
        <v>3</v>
      </c>
      <c r="L49" s="125"/>
      <c r="M49" s="41"/>
      <c r="N49" s="42"/>
      <c r="O49" s="125"/>
      <c r="P49" s="41"/>
      <c r="Q49" s="42"/>
      <c r="R49" s="125"/>
      <c r="S49" s="41"/>
      <c r="T49" s="41"/>
      <c r="U49" s="41"/>
      <c r="V49" s="41"/>
      <c r="W49" s="42"/>
      <c r="X49" s="206" t="s">
        <v>69</v>
      </c>
    </row>
    <row r="50" spans="1:24" s="71" customFormat="1" x14ac:dyDescent="0.2">
      <c r="A50" s="27" t="s">
        <v>81</v>
      </c>
      <c r="B50" s="55" t="s">
        <v>4</v>
      </c>
      <c r="C50" s="125"/>
      <c r="D50" s="41"/>
      <c r="E50" s="42"/>
      <c r="F50" s="125"/>
      <c r="G50" s="41"/>
      <c r="H50" s="42"/>
      <c r="I50" s="125"/>
      <c r="J50" s="41"/>
      <c r="K50" s="42"/>
      <c r="L50" s="125">
        <f>-L37</f>
        <v>5.4499999999999957</v>
      </c>
      <c r="M50" s="41">
        <f>-M37</f>
        <v>6.3000000000000043</v>
      </c>
      <c r="N50" s="42">
        <f>-N37</f>
        <v>6.3999999999999986</v>
      </c>
      <c r="O50" s="125"/>
      <c r="P50" s="41"/>
      <c r="Q50" s="42"/>
      <c r="R50" s="125"/>
      <c r="S50" s="41"/>
      <c r="T50" s="41"/>
      <c r="U50" s="41"/>
      <c r="V50" s="41"/>
      <c r="W50" s="42"/>
      <c r="X50" s="206" t="s">
        <v>82</v>
      </c>
    </row>
    <row r="51" spans="1:24" s="71" customFormat="1" ht="13.5" thickBot="1" x14ac:dyDescent="0.25">
      <c r="A51" s="134" t="s">
        <v>90</v>
      </c>
      <c r="B51" s="128" t="s">
        <v>4</v>
      </c>
      <c r="C51" s="45"/>
      <c r="D51" s="70"/>
      <c r="E51" s="46"/>
      <c r="F51" s="45"/>
      <c r="G51" s="70"/>
      <c r="H51" s="46"/>
      <c r="I51" s="45"/>
      <c r="J51" s="70"/>
      <c r="K51" s="46"/>
      <c r="L51" s="45"/>
      <c r="M51" s="47"/>
      <c r="N51" s="81"/>
      <c r="O51" s="45">
        <f>(O24-O23)/2</f>
        <v>15</v>
      </c>
      <c r="P51" s="70">
        <f>(P24-P23)/2</f>
        <v>15</v>
      </c>
      <c r="Q51" s="46">
        <f>(Q24-Q23)/2</f>
        <v>15</v>
      </c>
      <c r="R51" s="45"/>
      <c r="S51" s="70"/>
      <c r="T51" s="70"/>
      <c r="U51" s="70"/>
      <c r="V51" s="70"/>
      <c r="W51" s="46"/>
      <c r="X51" s="202" t="s">
        <v>88</v>
      </c>
    </row>
    <row r="52" spans="1:24" x14ac:dyDescent="0.2">
      <c r="A52" s="196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</row>
    <row r="53" spans="1:24" ht="13.5" thickBot="1" x14ac:dyDescent="0.25">
      <c r="A53" s="207"/>
      <c r="B53" s="16"/>
      <c r="C53" s="16"/>
      <c r="D53" s="16"/>
      <c r="E53" s="16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4" ht="13.5" thickBot="1" x14ac:dyDescent="0.25">
      <c r="A54" s="7" t="s">
        <v>20</v>
      </c>
      <c r="B54" s="208"/>
      <c r="C54" s="246" t="s">
        <v>35</v>
      </c>
      <c r="D54" s="247"/>
      <c r="E54" s="247"/>
      <c r="F54" s="247"/>
      <c r="G54" s="247"/>
      <c r="H54" s="248"/>
      <c r="I54" s="253" t="s">
        <v>38</v>
      </c>
      <c r="J54" s="247"/>
      <c r="K54" s="247"/>
      <c r="L54" s="247"/>
      <c r="M54" s="247"/>
      <c r="N54" s="247"/>
      <c r="O54" s="247"/>
      <c r="P54" s="247"/>
      <c r="Q54" s="248"/>
      <c r="R54" s="249" t="s">
        <v>16</v>
      </c>
      <c r="S54" s="247"/>
      <c r="T54" s="248"/>
      <c r="U54" s="209"/>
      <c r="V54" s="48"/>
      <c r="W54" s="57"/>
      <c r="X54" s="38" t="s">
        <v>0</v>
      </c>
    </row>
    <row r="55" spans="1:24" x14ac:dyDescent="0.2">
      <c r="A55" s="17"/>
      <c r="B55" s="16"/>
      <c r="C55" s="250" t="s">
        <v>36</v>
      </c>
      <c r="D55" s="251"/>
      <c r="E55" s="252"/>
      <c r="F55" s="250" t="s">
        <v>37</v>
      </c>
      <c r="G55" s="251"/>
      <c r="H55" s="252"/>
      <c r="I55" s="155"/>
      <c r="J55" s="156"/>
      <c r="K55" s="157"/>
      <c r="L55" s="155"/>
      <c r="M55" s="156"/>
      <c r="N55" s="157"/>
      <c r="O55" s="155"/>
      <c r="P55" s="156"/>
      <c r="Q55" s="157"/>
      <c r="R55" s="231"/>
      <c r="S55" s="230"/>
      <c r="T55" s="232"/>
      <c r="U55" s="210"/>
      <c r="V55" s="12"/>
      <c r="W55" s="69"/>
      <c r="X55" s="10"/>
    </row>
    <row r="56" spans="1:24" x14ac:dyDescent="0.2">
      <c r="A56" s="17"/>
      <c r="B56" s="16"/>
      <c r="C56" s="82" t="s">
        <v>64</v>
      </c>
      <c r="D56" s="119" t="s">
        <v>65</v>
      </c>
      <c r="E56" s="66" t="s">
        <v>92</v>
      </c>
      <c r="F56" s="82" t="s">
        <v>64</v>
      </c>
      <c r="G56" s="119" t="s">
        <v>65</v>
      </c>
      <c r="H56" s="66" t="s">
        <v>92</v>
      </c>
      <c r="I56" s="82" t="s">
        <v>64</v>
      </c>
      <c r="J56" s="119" t="s">
        <v>65</v>
      </c>
      <c r="K56" s="66" t="s">
        <v>92</v>
      </c>
      <c r="L56" s="82" t="s">
        <v>64</v>
      </c>
      <c r="M56" s="119" t="s">
        <v>65</v>
      </c>
      <c r="N56" s="66" t="s">
        <v>92</v>
      </c>
      <c r="O56" s="82" t="s">
        <v>64</v>
      </c>
      <c r="P56" s="119" t="s">
        <v>65</v>
      </c>
      <c r="Q56" s="66" t="s">
        <v>92</v>
      </c>
      <c r="R56" s="82" t="s">
        <v>64</v>
      </c>
      <c r="S56" s="119" t="s">
        <v>65</v>
      </c>
      <c r="T56" s="66" t="s">
        <v>92</v>
      </c>
      <c r="U56" s="82"/>
      <c r="V56" s="12"/>
      <c r="W56" s="69"/>
      <c r="X56" s="10"/>
    </row>
    <row r="57" spans="1:24" ht="12.75" customHeight="1" x14ac:dyDescent="0.25">
      <c r="A57" s="211"/>
      <c r="B57" s="15"/>
      <c r="C57" s="43"/>
      <c r="D57" s="15"/>
      <c r="E57" s="67"/>
      <c r="F57" s="43"/>
      <c r="G57" s="15"/>
      <c r="H57" s="67"/>
      <c r="I57" s="43"/>
      <c r="J57" s="15"/>
      <c r="K57" s="67"/>
      <c r="L57" s="43"/>
      <c r="M57" s="15"/>
      <c r="N57" s="67"/>
      <c r="O57" s="43"/>
      <c r="P57" s="15"/>
      <c r="Q57" s="67"/>
      <c r="R57" s="88"/>
      <c r="S57" s="26"/>
      <c r="T57" s="58"/>
      <c r="U57" s="88"/>
      <c r="V57" s="26"/>
      <c r="W57" s="58"/>
      <c r="X57" s="100"/>
    </row>
    <row r="58" spans="1:24" x14ac:dyDescent="0.2">
      <c r="A58" s="19" t="s">
        <v>53</v>
      </c>
      <c r="B58" s="20" t="s">
        <v>3</v>
      </c>
      <c r="C58" s="83">
        <f>C33/(C31+C33)</f>
        <v>0.54488564435703013</v>
      </c>
      <c r="D58" s="138">
        <f>D33/(D31+D33)</f>
        <v>0.54488564435703013</v>
      </c>
      <c r="E58" s="87">
        <f>E33/(E31+E33)</f>
        <v>0.54488564435703024</v>
      </c>
      <c r="F58" s="83">
        <v>1</v>
      </c>
      <c r="G58" s="138">
        <v>1</v>
      </c>
      <c r="H58" s="87">
        <v>1</v>
      </c>
      <c r="I58" s="21"/>
      <c r="J58" s="129"/>
      <c r="K58" s="59"/>
      <c r="L58" s="21"/>
      <c r="M58" s="129"/>
      <c r="N58" s="59"/>
      <c r="O58" s="21"/>
      <c r="P58" s="129"/>
      <c r="Q58" s="59"/>
      <c r="R58" s="31"/>
      <c r="S58" s="78"/>
      <c r="T58" s="79"/>
      <c r="U58" s="21"/>
      <c r="V58" s="129"/>
      <c r="W58" s="59"/>
      <c r="X58" s="102" t="s">
        <v>71</v>
      </c>
    </row>
    <row r="59" spans="1:24" x14ac:dyDescent="0.2">
      <c r="A59" s="22" t="s">
        <v>54</v>
      </c>
      <c r="B59" s="20" t="s">
        <v>2</v>
      </c>
      <c r="C59" s="83">
        <f>C$46*C58</f>
        <v>3.2693138661421806</v>
      </c>
      <c r="D59" s="138">
        <f>D$46*D58</f>
        <v>3.2693138661421806</v>
      </c>
      <c r="E59" s="87">
        <f>E$46*E58</f>
        <v>3.2693138661421814</v>
      </c>
      <c r="F59" s="83">
        <f>F$48*F58</f>
        <v>0.8</v>
      </c>
      <c r="G59" s="138">
        <f>G$48*G58</f>
        <v>0.8</v>
      </c>
      <c r="H59" s="87">
        <f>H$48*H58</f>
        <v>0.8</v>
      </c>
      <c r="I59" s="21"/>
      <c r="J59" s="129"/>
      <c r="K59" s="59"/>
      <c r="L59" s="21"/>
      <c r="M59" s="129"/>
      <c r="N59" s="59"/>
      <c r="O59" s="21"/>
      <c r="P59" s="129"/>
      <c r="Q59" s="59"/>
      <c r="R59" s="115">
        <f>SQRT(SUMSQ(C59,F59))</f>
        <v>3.3657708114709077</v>
      </c>
      <c r="S59" s="148">
        <f>SQRT(SUMSQ(D59,G59))</f>
        <v>3.3657708114709077</v>
      </c>
      <c r="T59" s="116">
        <f>SQRT(SUMSQ(E59,H59))</f>
        <v>3.3657708114709086</v>
      </c>
      <c r="U59" s="89"/>
      <c r="V59" s="159"/>
      <c r="W59" s="60"/>
      <c r="X59" s="102" t="s">
        <v>32</v>
      </c>
    </row>
    <row r="60" spans="1:24" x14ac:dyDescent="0.2">
      <c r="A60" s="160"/>
      <c r="B60" s="15"/>
      <c r="C60" s="24"/>
      <c r="D60" s="25"/>
      <c r="E60" s="85"/>
      <c r="F60" s="24"/>
      <c r="G60" s="25"/>
      <c r="H60" s="85"/>
      <c r="I60" s="24"/>
      <c r="J60" s="25"/>
      <c r="K60" s="85"/>
      <c r="L60" s="24"/>
      <c r="M60" s="25"/>
      <c r="N60" s="85"/>
      <c r="O60" s="24"/>
      <c r="P60" s="25"/>
      <c r="Q60" s="85"/>
      <c r="R60" s="93"/>
      <c r="S60" s="40"/>
      <c r="T60" s="94"/>
      <c r="U60" s="88"/>
      <c r="V60" s="26"/>
      <c r="W60" s="58"/>
      <c r="X60" s="102"/>
    </row>
    <row r="61" spans="1:24" x14ac:dyDescent="0.2">
      <c r="A61" s="23"/>
      <c r="B61" s="15"/>
      <c r="C61" s="24"/>
      <c r="D61" s="25"/>
      <c r="E61" s="85"/>
      <c r="F61" s="24"/>
      <c r="G61" s="25"/>
      <c r="H61" s="85"/>
      <c r="I61" s="24"/>
      <c r="J61" s="25"/>
      <c r="K61" s="85"/>
      <c r="L61" s="24"/>
      <c r="M61" s="25"/>
      <c r="N61" s="85"/>
      <c r="O61" s="24"/>
      <c r="P61" s="25"/>
      <c r="Q61" s="85"/>
      <c r="R61" s="93"/>
      <c r="S61" s="40"/>
      <c r="T61" s="94"/>
      <c r="U61" s="88"/>
      <c r="V61" s="26"/>
      <c r="W61" s="58"/>
      <c r="X61" s="102"/>
    </row>
    <row r="62" spans="1:24" x14ac:dyDescent="0.2">
      <c r="A62" s="19" t="s">
        <v>55</v>
      </c>
      <c r="B62" s="20" t="s">
        <v>3</v>
      </c>
      <c r="C62" s="83">
        <v>1</v>
      </c>
      <c r="D62" s="138">
        <v>1</v>
      </c>
      <c r="E62" s="87">
        <v>1</v>
      </c>
      <c r="F62" s="21">
        <v>1</v>
      </c>
      <c r="G62" s="129">
        <v>1</v>
      </c>
      <c r="H62" s="59">
        <v>1</v>
      </c>
      <c r="I62" s="21"/>
      <c r="J62" s="129"/>
      <c r="K62" s="59"/>
      <c r="L62" s="21"/>
      <c r="M62" s="129"/>
      <c r="N62" s="59"/>
      <c r="O62" s="21"/>
      <c r="P62" s="129"/>
      <c r="Q62" s="59"/>
      <c r="R62" s="31"/>
      <c r="S62" s="78"/>
      <c r="T62" s="79"/>
      <c r="U62" s="21"/>
      <c r="V62" s="129"/>
      <c r="W62" s="59"/>
      <c r="X62" s="102" t="s">
        <v>24</v>
      </c>
    </row>
    <row r="63" spans="1:24" x14ac:dyDescent="0.2">
      <c r="A63" s="22" t="s">
        <v>56</v>
      </c>
      <c r="B63" s="20" t="s">
        <v>2</v>
      </c>
      <c r="C63" s="83">
        <f>C$46*C62</f>
        <v>6</v>
      </c>
      <c r="D63" s="138">
        <f>D$46*D62</f>
        <v>6</v>
      </c>
      <c r="E63" s="87">
        <f>E$46*E62</f>
        <v>6</v>
      </c>
      <c r="F63" s="83">
        <f>F$48*F62</f>
        <v>0.8</v>
      </c>
      <c r="G63" s="138">
        <f>G$48*G62</f>
        <v>0.8</v>
      </c>
      <c r="H63" s="87">
        <f>H$48*H62</f>
        <v>0.8</v>
      </c>
      <c r="I63" s="21"/>
      <c r="J63" s="129"/>
      <c r="K63" s="59"/>
      <c r="L63" s="21"/>
      <c r="M63" s="129"/>
      <c r="N63" s="59"/>
      <c r="O63" s="21"/>
      <c r="P63" s="129"/>
      <c r="Q63" s="59"/>
      <c r="R63" s="115">
        <f>SQRT(SUMSQ(C63,F63))</f>
        <v>6.0530983801686222</v>
      </c>
      <c r="S63" s="148">
        <f>SQRT(SUMSQ(D63,G63))</f>
        <v>6.0530983801686222</v>
      </c>
      <c r="T63" s="116">
        <f>SQRT(SUMSQ(E63,H63))</f>
        <v>6.0530983801686222</v>
      </c>
      <c r="U63" s="89"/>
      <c r="V63" s="159"/>
      <c r="W63" s="60"/>
      <c r="X63" s="102" t="s">
        <v>33</v>
      </c>
    </row>
    <row r="64" spans="1:24" x14ac:dyDescent="0.2">
      <c r="A64" s="23"/>
      <c r="B64" s="15"/>
      <c r="C64" s="24"/>
      <c r="D64" s="25"/>
      <c r="E64" s="85"/>
      <c r="F64" s="24"/>
      <c r="G64" s="25"/>
      <c r="H64" s="85"/>
      <c r="I64" s="24"/>
      <c r="J64" s="25"/>
      <c r="K64" s="85"/>
      <c r="L64" s="24"/>
      <c r="M64" s="25"/>
      <c r="N64" s="85"/>
      <c r="O64" s="24"/>
      <c r="P64" s="25"/>
      <c r="Q64" s="85"/>
      <c r="R64" s="93"/>
      <c r="S64" s="40"/>
      <c r="T64" s="94"/>
      <c r="U64" s="88"/>
      <c r="V64" s="26"/>
      <c r="W64" s="58"/>
      <c r="X64" s="102"/>
    </row>
    <row r="65" spans="1:24" x14ac:dyDescent="0.2">
      <c r="A65" s="23"/>
      <c r="B65" s="15"/>
      <c r="C65" s="24"/>
      <c r="D65" s="25"/>
      <c r="E65" s="85"/>
      <c r="F65" s="24"/>
      <c r="G65" s="25"/>
      <c r="H65" s="85"/>
      <c r="I65" s="24"/>
      <c r="J65" s="25"/>
      <c r="K65" s="85"/>
      <c r="L65" s="24"/>
      <c r="M65" s="25"/>
      <c r="N65" s="85"/>
      <c r="O65" s="24"/>
      <c r="P65" s="25"/>
      <c r="Q65" s="85"/>
      <c r="R65" s="93"/>
      <c r="S65" s="40"/>
      <c r="T65" s="94"/>
      <c r="U65" s="88"/>
      <c r="V65" s="26"/>
      <c r="W65" s="58"/>
      <c r="X65" s="102"/>
    </row>
    <row r="66" spans="1:24" x14ac:dyDescent="0.2">
      <c r="A66" s="19" t="s">
        <v>57</v>
      </c>
      <c r="B66" s="20" t="s">
        <v>3</v>
      </c>
      <c r="C66" s="83">
        <v>1</v>
      </c>
      <c r="D66" s="138">
        <v>1</v>
      </c>
      <c r="E66" s="87">
        <v>1</v>
      </c>
      <c r="F66" s="83">
        <f>F31/(C31+F31)</f>
        <v>0.44268836623770746</v>
      </c>
      <c r="G66" s="138">
        <f>G31/(D31+G31)</f>
        <v>0.44268836623770752</v>
      </c>
      <c r="H66" s="87">
        <f>H31/(E31+H31)</f>
        <v>0.44268836623770752</v>
      </c>
      <c r="I66" s="21"/>
      <c r="J66" s="129"/>
      <c r="K66" s="59"/>
      <c r="L66" s="21"/>
      <c r="M66" s="129"/>
      <c r="N66" s="59"/>
      <c r="O66" s="21"/>
      <c r="P66" s="129"/>
      <c r="Q66" s="59"/>
      <c r="R66" s="31"/>
      <c r="S66" s="78"/>
      <c r="T66" s="79"/>
      <c r="U66" s="21"/>
      <c r="V66" s="129"/>
      <c r="W66" s="59"/>
      <c r="X66" s="102" t="s">
        <v>71</v>
      </c>
    </row>
    <row r="67" spans="1:24" x14ac:dyDescent="0.2">
      <c r="A67" s="22" t="s">
        <v>58</v>
      </c>
      <c r="B67" s="20" t="s">
        <v>2</v>
      </c>
      <c r="C67" s="83">
        <f>C$45*C66</f>
        <v>6</v>
      </c>
      <c r="D67" s="138">
        <f>D$45*D66</f>
        <v>6</v>
      </c>
      <c r="E67" s="87">
        <f>E$45*E66</f>
        <v>6</v>
      </c>
      <c r="F67" s="83">
        <f>F$47*F66</f>
        <v>0.13280650987131223</v>
      </c>
      <c r="G67" s="138">
        <f>G$47*G66</f>
        <v>0.13280650987131226</v>
      </c>
      <c r="H67" s="87">
        <f>H$47*H66</f>
        <v>0.13280650987131226</v>
      </c>
      <c r="I67" s="21"/>
      <c r="J67" s="129"/>
      <c r="K67" s="59"/>
      <c r="L67" s="21"/>
      <c r="M67" s="129"/>
      <c r="N67" s="59"/>
      <c r="O67" s="21"/>
      <c r="P67" s="129"/>
      <c r="Q67" s="59"/>
      <c r="R67" s="115">
        <f>SQRT(SUMSQ(C67,F67))</f>
        <v>6.0014696174407316</v>
      </c>
      <c r="S67" s="148">
        <f>SQRT(SUMSQ(D67,G67))</f>
        <v>6.0014696174407316</v>
      </c>
      <c r="T67" s="116">
        <f>SQRT(SUMSQ(E67,H67))</f>
        <v>6.0014696174407316</v>
      </c>
      <c r="U67" s="89"/>
      <c r="V67" s="159"/>
      <c r="W67" s="60"/>
      <c r="X67" s="102" t="s">
        <v>34</v>
      </c>
    </row>
    <row r="68" spans="1:24" x14ac:dyDescent="0.2">
      <c r="A68" s="23"/>
      <c r="B68" s="15"/>
      <c r="C68" s="24"/>
      <c r="D68" s="25"/>
      <c r="E68" s="85"/>
      <c r="F68" s="24"/>
      <c r="G68" s="25"/>
      <c r="H68" s="85"/>
      <c r="I68" s="24"/>
      <c r="J68" s="25"/>
      <c r="K68" s="85"/>
      <c r="L68" s="24"/>
      <c r="M68" s="25"/>
      <c r="N68" s="85"/>
      <c r="O68" s="24"/>
      <c r="P68" s="25"/>
      <c r="Q68" s="85"/>
      <c r="R68" s="93"/>
      <c r="S68" s="40"/>
      <c r="T68" s="94"/>
      <c r="U68" s="88"/>
      <c r="V68" s="26"/>
      <c r="W68" s="58"/>
      <c r="X68" s="102"/>
    </row>
    <row r="69" spans="1:24" x14ac:dyDescent="0.2">
      <c r="A69" s="23"/>
      <c r="B69" s="15"/>
      <c r="C69" s="24"/>
      <c r="D69" s="25"/>
      <c r="E69" s="85"/>
      <c r="F69" s="24"/>
      <c r="G69" s="25"/>
      <c r="H69" s="85"/>
      <c r="I69" s="24"/>
      <c r="J69" s="25"/>
      <c r="K69" s="85"/>
      <c r="L69" s="24"/>
      <c r="M69" s="25"/>
      <c r="N69" s="85"/>
      <c r="O69" s="24"/>
      <c r="P69" s="25"/>
      <c r="Q69" s="85"/>
      <c r="R69" s="93"/>
      <c r="S69" s="40"/>
      <c r="T69" s="94"/>
      <c r="U69" s="88"/>
      <c r="V69" s="26"/>
      <c r="W69" s="58"/>
      <c r="X69" s="102"/>
    </row>
    <row r="70" spans="1:24" x14ac:dyDescent="0.2">
      <c r="A70" s="77" t="s">
        <v>143</v>
      </c>
      <c r="B70" s="111" t="s">
        <v>3</v>
      </c>
      <c r="C70" s="83">
        <v>0</v>
      </c>
      <c r="D70" s="138">
        <v>0</v>
      </c>
      <c r="E70" s="87">
        <v>0</v>
      </c>
      <c r="F70" s="21">
        <v>1</v>
      </c>
      <c r="G70" s="129">
        <v>1</v>
      </c>
      <c r="H70" s="59">
        <v>1</v>
      </c>
      <c r="I70" s="21">
        <v>1</v>
      </c>
      <c r="J70" s="129">
        <v>1</v>
      </c>
      <c r="K70" s="59">
        <v>1</v>
      </c>
      <c r="L70" s="21">
        <v>0</v>
      </c>
      <c r="M70" s="129">
        <v>0</v>
      </c>
      <c r="N70" s="59">
        <v>0</v>
      </c>
      <c r="O70" s="21">
        <v>1</v>
      </c>
      <c r="P70" s="129">
        <v>1</v>
      </c>
      <c r="Q70" s="59">
        <v>1</v>
      </c>
      <c r="R70" s="31"/>
      <c r="S70" s="78"/>
      <c r="T70" s="79"/>
      <c r="U70" s="21"/>
      <c r="V70" s="129"/>
      <c r="W70" s="59"/>
      <c r="X70" s="212" t="s">
        <v>24</v>
      </c>
    </row>
    <row r="71" spans="1:24" x14ac:dyDescent="0.2">
      <c r="A71" s="112" t="s">
        <v>144</v>
      </c>
      <c r="B71" s="111" t="s">
        <v>2</v>
      </c>
      <c r="C71" s="83">
        <f>C$46*C70</f>
        <v>0</v>
      </c>
      <c r="D71" s="138">
        <f>D$46*D70</f>
        <v>0</v>
      </c>
      <c r="E71" s="87">
        <f>E$46*E70</f>
        <v>0</v>
      </c>
      <c r="F71" s="83">
        <f>F$48*F70</f>
        <v>0.8</v>
      </c>
      <c r="G71" s="138">
        <f>G$48*G70</f>
        <v>0.8</v>
      </c>
      <c r="H71" s="87">
        <f>H$48*H70</f>
        <v>0.8</v>
      </c>
      <c r="I71" s="21">
        <f>I$49*I70</f>
        <v>3</v>
      </c>
      <c r="J71" s="129">
        <f>J$49*J70</f>
        <v>3</v>
      </c>
      <c r="K71" s="59">
        <f>K$49*K70</f>
        <v>3</v>
      </c>
      <c r="L71" s="21">
        <f>L$50*L70</f>
        <v>0</v>
      </c>
      <c r="M71" s="129">
        <f>M$50*M70</f>
        <v>0</v>
      </c>
      <c r="N71" s="59">
        <f>N$50*N70</f>
        <v>0</v>
      </c>
      <c r="O71" s="21">
        <f>O$51*O70</f>
        <v>15</v>
      </c>
      <c r="P71" s="129">
        <f>P$51*P70</f>
        <v>15</v>
      </c>
      <c r="Q71" s="59">
        <f>Q$51*Q70</f>
        <v>15</v>
      </c>
      <c r="R71" s="115">
        <f>SQRT(SUMSQ(C71,F71))+SUM(I71,L71,O71)</f>
        <v>18.8</v>
      </c>
      <c r="S71" s="148">
        <f>SQRT(SUMSQ(D71,G71))+SUM(J71,M71,P71)</f>
        <v>18.8</v>
      </c>
      <c r="T71" s="116">
        <f>SQRT(SUMSQ(E71,H71))+SUM(K71,N71,Q71)</f>
        <v>18.8</v>
      </c>
      <c r="U71" s="89"/>
      <c r="V71" s="159"/>
      <c r="W71" s="60"/>
      <c r="X71" s="100" t="s">
        <v>145</v>
      </c>
    </row>
    <row r="72" spans="1:24" ht="13.5" thickBot="1" x14ac:dyDescent="0.25">
      <c r="A72" s="134"/>
      <c r="B72" s="53"/>
      <c r="C72" s="213"/>
      <c r="D72" s="214"/>
      <c r="E72" s="215"/>
      <c r="F72" s="213"/>
      <c r="G72" s="214"/>
      <c r="H72" s="215"/>
      <c r="I72" s="213"/>
      <c r="J72" s="214"/>
      <c r="K72" s="215"/>
      <c r="L72" s="213"/>
      <c r="M72" s="214"/>
      <c r="N72" s="215"/>
      <c r="O72" s="213"/>
      <c r="P72" s="214"/>
      <c r="Q72" s="215"/>
      <c r="R72" s="90"/>
      <c r="S72" s="149"/>
      <c r="T72" s="61"/>
      <c r="U72" s="90"/>
      <c r="V72" s="149"/>
      <c r="W72" s="61"/>
      <c r="X72" s="182"/>
    </row>
    <row r="73" spans="1:24" x14ac:dyDescent="0.2">
      <c r="B73" s="1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6"/>
      <c r="S73" s="26"/>
      <c r="T73" s="26"/>
      <c r="U73" s="26"/>
      <c r="V73" s="26"/>
      <c r="W73" s="26"/>
      <c r="X73" s="26"/>
    </row>
    <row r="74" spans="1:24" ht="13.5" thickBot="1" x14ac:dyDescent="0.25">
      <c r="I74" s="216"/>
      <c r="J74" s="216"/>
      <c r="K74" s="216"/>
      <c r="L74" s="216"/>
      <c r="M74" s="216"/>
      <c r="N74" s="216"/>
      <c r="O74" s="216"/>
      <c r="P74" s="216"/>
      <c r="Q74" s="216"/>
    </row>
    <row r="75" spans="1:24" x14ac:dyDescent="0.2">
      <c r="A75" s="7" t="s">
        <v>21</v>
      </c>
      <c r="B75" s="208"/>
      <c r="C75" s="208"/>
      <c r="D75" s="208"/>
      <c r="E75" s="208"/>
      <c r="F75" s="208"/>
      <c r="G75" s="208"/>
      <c r="H75" s="208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163"/>
      <c r="X75" s="8" t="s">
        <v>0</v>
      </c>
    </row>
    <row r="76" spans="1:24" ht="13.5" thickBot="1" x14ac:dyDescent="0.25">
      <c r="A76" s="241" t="s">
        <v>152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164"/>
      <c r="X76" s="73"/>
    </row>
    <row r="77" spans="1:24" x14ac:dyDescent="0.2">
      <c r="B77" s="16"/>
      <c r="C77" s="16"/>
      <c r="D77" s="16"/>
      <c r="E77" s="16"/>
      <c r="F77" s="16"/>
      <c r="G77" s="16"/>
      <c r="H77" s="16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35"/>
    </row>
    <row r="78" spans="1:24" ht="13.5" thickBot="1" x14ac:dyDescent="0.25">
      <c r="I78" s="216"/>
      <c r="J78" s="216"/>
      <c r="K78" s="216"/>
      <c r="L78" s="216"/>
      <c r="M78" s="216"/>
      <c r="N78" s="216"/>
      <c r="O78" s="216"/>
      <c r="P78" s="216"/>
      <c r="Q78" s="216"/>
    </row>
    <row r="79" spans="1:24" ht="13.5" thickBot="1" x14ac:dyDescent="0.25">
      <c r="A79" s="76" t="s">
        <v>22</v>
      </c>
      <c r="B79" s="38"/>
      <c r="C79" s="246" t="s">
        <v>35</v>
      </c>
      <c r="D79" s="247"/>
      <c r="E79" s="247"/>
      <c r="F79" s="247"/>
      <c r="G79" s="247"/>
      <c r="H79" s="248"/>
      <c r="I79" s="48"/>
      <c r="J79" s="48"/>
      <c r="K79" s="48"/>
      <c r="L79" s="48"/>
      <c r="M79" s="48"/>
      <c r="N79" s="48"/>
      <c r="O79" s="48"/>
      <c r="P79" s="48"/>
      <c r="Q79" s="48"/>
      <c r="R79" s="204"/>
      <c r="S79" s="204"/>
      <c r="T79" s="204"/>
      <c r="U79" s="204"/>
      <c r="V79" s="204"/>
      <c r="W79" s="204"/>
      <c r="X79" s="8" t="s">
        <v>0</v>
      </c>
    </row>
    <row r="80" spans="1:24" x14ac:dyDescent="0.2">
      <c r="A80" s="160"/>
      <c r="B80" s="10"/>
      <c r="C80" s="250" t="s">
        <v>36</v>
      </c>
      <c r="D80" s="251"/>
      <c r="E80" s="252"/>
      <c r="F80" s="250" t="s">
        <v>37</v>
      </c>
      <c r="G80" s="251"/>
      <c r="H80" s="252"/>
      <c r="I80" s="12"/>
      <c r="J80" s="12"/>
      <c r="K80" s="12"/>
      <c r="L80" s="12"/>
      <c r="M80" s="12"/>
      <c r="N80" s="12"/>
      <c r="O80" s="12"/>
      <c r="P80" s="12"/>
      <c r="Q80" s="12"/>
      <c r="R80" s="71"/>
      <c r="S80" s="71"/>
      <c r="T80" s="71"/>
      <c r="U80" s="71"/>
      <c r="V80" s="71"/>
      <c r="W80" s="71"/>
      <c r="X80" s="56"/>
    </row>
    <row r="81" spans="1:24" x14ac:dyDescent="0.2">
      <c r="A81" s="17"/>
      <c r="B81" s="10"/>
      <c r="C81" s="82" t="s">
        <v>64</v>
      </c>
      <c r="D81" s="119" t="s">
        <v>65</v>
      </c>
      <c r="E81" s="66" t="s">
        <v>92</v>
      </c>
      <c r="F81" s="82" t="s">
        <v>64</v>
      </c>
      <c r="G81" s="119" t="s">
        <v>65</v>
      </c>
      <c r="H81" s="66" t="s">
        <v>92</v>
      </c>
      <c r="I81" s="12"/>
      <c r="J81" s="12"/>
      <c r="K81" s="12"/>
      <c r="L81" s="12"/>
      <c r="M81" s="12"/>
      <c r="N81" s="12"/>
      <c r="O81" s="12"/>
      <c r="P81" s="12"/>
      <c r="Q81" s="12"/>
      <c r="R81" s="71"/>
      <c r="S81" s="71"/>
      <c r="T81" s="71"/>
      <c r="U81" s="71"/>
      <c r="V81" s="71"/>
      <c r="W81" s="71"/>
      <c r="X81" s="56"/>
    </row>
    <row r="82" spans="1:24" x14ac:dyDescent="0.2">
      <c r="A82" s="9" t="s">
        <v>72</v>
      </c>
      <c r="B82" s="54" t="s">
        <v>75</v>
      </c>
      <c r="C82" s="121">
        <f>C10</f>
        <v>-115.1</v>
      </c>
      <c r="D82" s="139">
        <f>D10</f>
        <v>-112.5</v>
      </c>
      <c r="E82" s="122">
        <f>E10</f>
        <v>-111.5</v>
      </c>
      <c r="F82" s="9"/>
      <c r="G82" s="71"/>
      <c r="H82" s="100"/>
      <c r="I82" s="13"/>
      <c r="J82" s="13"/>
      <c r="K82" s="13"/>
      <c r="L82" s="13"/>
      <c r="M82" s="13"/>
      <c r="N82" s="13"/>
      <c r="O82" s="13"/>
      <c r="P82" s="13"/>
      <c r="Q82" s="13"/>
      <c r="R82" s="71"/>
      <c r="S82" s="71"/>
      <c r="T82" s="71"/>
      <c r="U82" s="71"/>
      <c r="V82" s="71"/>
      <c r="W82" s="71"/>
      <c r="X82" s="72"/>
    </row>
    <row r="83" spans="1:24" x14ac:dyDescent="0.2">
      <c r="A83" s="9" t="s">
        <v>73</v>
      </c>
      <c r="B83" s="54" t="s">
        <v>2</v>
      </c>
      <c r="C83" s="43"/>
      <c r="D83" s="15"/>
      <c r="E83" s="67"/>
      <c r="F83" s="30">
        <f>F11</f>
        <v>-1</v>
      </c>
      <c r="G83" s="13">
        <f>G11</f>
        <v>-1</v>
      </c>
      <c r="H83" s="80">
        <f>H11</f>
        <v>-1</v>
      </c>
      <c r="I83" s="13"/>
      <c r="J83" s="13"/>
      <c r="K83" s="13"/>
      <c r="L83" s="13"/>
      <c r="M83" s="13"/>
      <c r="N83" s="13"/>
      <c r="O83" s="13"/>
      <c r="P83" s="13"/>
      <c r="Q83" s="13"/>
      <c r="R83" s="71"/>
      <c r="S83" s="71"/>
      <c r="T83" s="71"/>
      <c r="U83" s="71"/>
      <c r="V83" s="71"/>
      <c r="W83" s="71"/>
      <c r="X83" s="72"/>
    </row>
    <row r="84" spans="1:24" x14ac:dyDescent="0.2">
      <c r="A84" s="9"/>
      <c r="B84" s="54"/>
      <c r="C84" s="43"/>
      <c r="D84" s="15"/>
      <c r="E84" s="67"/>
      <c r="F84" s="30"/>
      <c r="G84" s="13"/>
      <c r="H84" s="80"/>
      <c r="I84" s="13"/>
      <c r="J84" s="13"/>
      <c r="K84" s="13"/>
      <c r="L84" s="13"/>
      <c r="M84" s="13"/>
      <c r="N84" s="13"/>
      <c r="O84" s="13"/>
      <c r="P84" s="13"/>
      <c r="Q84" s="13"/>
      <c r="R84" s="71"/>
      <c r="S84" s="71"/>
      <c r="T84" s="71"/>
      <c r="U84" s="71"/>
      <c r="V84" s="71"/>
      <c r="W84" s="71"/>
      <c r="X84" s="52"/>
    </row>
    <row r="85" spans="1:24" x14ac:dyDescent="0.2">
      <c r="A85" s="9" t="s">
        <v>8</v>
      </c>
      <c r="B85" s="54" t="s">
        <v>2</v>
      </c>
      <c r="C85" s="168">
        <v>0</v>
      </c>
      <c r="D85" s="169">
        <v>0</v>
      </c>
      <c r="E85" s="170">
        <v>0</v>
      </c>
      <c r="F85" s="91">
        <v>4.8</v>
      </c>
      <c r="G85" s="126">
        <v>4.8</v>
      </c>
      <c r="H85" s="92">
        <v>4.8</v>
      </c>
      <c r="I85" s="13"/>
      <c r="J85" s="13"/>
      <c r="K85" s="13"/>
      <c r="L85" s="13"/>
      <c r="M85" s="13"/>
      <c r="N85" s="13"/>
      <c r="O85" s="13"/>
      <c r="P85" s="13"/>
      <c r="Q85" s="13"/>
      <c r="R85" s="71"/>
      <c r="S85" s="71"/>
      <c r="T85" s="71"/>
      <c r="U85" s="71"/>
      <c r="V85" s="71"/>
      <c r="W85" s="71"/>
      <c r="X85" s="73" t="s">
        <v>6</v>
      </c>
    </row>
    <row r="86" spans="1:24" x14ac:dyDescent="0.2">
      <c r="A86" s="27" t="s">
        <v>7</v>
      </c>
      <c r="B86" s="54" t="s">
        <v>2</v>
      </c>
      <c r="C86" s="93">
        <f>C82+C85</f>
        <v>-115.1</v>
      </c>
      <c r="D86" s="40">
        <f>D82+D85</f>
        <v>-112.5</v>
      </c>
      <c r="E86" s="94">
        <f>E82+E85</f>
        <v>-111.5</v>
      </c>
      <c r="F86" s="93">
        <f>F83+F85</f>
        <v>3.8</v>
      </c>
      <c r="G86" s="40">
        <f>G83+G85</f>
        <v>3.8</v>
      </c>
      <c r="H86" s="94">
        <f>H83+H85</f>
        <v>3.8</v>
      </c>
      <c r="I86" s="40"/>
      <c r="J86" s="40"/>
      <c r="K86" s="40"/>
      <c r="L86" s="40"/>
      <c r="M86" s="40"/>
      <c r="N86" s="40"/>
      <c r="O86" s="40"/>
      <c r="P86" s="40"/>
      <c r="Q86" s="40"/>
      <c r="R86" s="71"/>
      <c r="S86" s="71"/>
      <c r="T86" s="71"/>
      <c r="U86" s="71"/>
      <c r="V86" s="71"/>
      <c r="W86" s="71"/>
      <c r="X86" s="73" t="s">
        <v>10</v>
      </c>
    </row>
    <row r="87" spans="1:24" x14ac:dyDescent="0.2">
      <c r="A87" s="9"/>
      <c r="B87" s="54"/>
      <c r="C87" s="86"/>
      <c r="D87" s="16"/>
      <c r="E87" s="54"/>
      <c r="F87" s="86"/>
      <c r="G87" s="13"/>
      <c r="H87" s="80"/>
      <c r="I87" s="13"/>
      <c r="J87" s="13"/>
      <c r="K87" s="13"/>
      <c r="L87" s="13"/>
      <c r="M87" s="13"/>
      <c r="N87" s="13"/>
      <c r="O87" s="13"/>
      <c r="P87" s="13"/>
      <c r="Q87" s="13"/>
      <c r="R87" s="71"/>
      <c r="S87" s="71"/>
      <c r="T87" s="71"/>
      <c r="U87" s="71"/>
      <c r="V87" s="71"/>
      <c r="W87" s="71"/>
      <c r="X87" s="52"/>
    </row>
    <row r="88" spans="1:24" x14ac:dyDescent="0.2">
      <c r="A88" s="74" t="s">
        <v>5</v>
      </c>
      <c r="B88" s="54"/>
      <c r="C88" s="86"/>
      <c r="D88" s="16"/>
      <c r="E88" s="54"/>
      <c r="F88" s="86"/>
      <c r="G88" s="13"/>
      <c r="H88" s="80"/>
      <c r="I88" s="13"/>
      <c r="J88" s="13"/>
      <c r="K88" s="13"/>
      <c r="L88" s="13"/>
      <c r="M88" s="13"/>
      <c r="N88" s="13"/>
      <c r="O88" s="13"/>
      <c r="P88" s="13"/>
      <c r="Q88" s="13"/>
      <c r="R88" s="71"/>
      <c r="S88" s="71"/>
      <c r="T88" s="71"/>
      <c r="U88" s="71"/>
      <c r="V88" s="71"/>
      <c r="W88" s="71"/>
      <c r="X88" s="52"/>
    </row>
    <row r="89" spans="1:24" ht="15.75" x14ac:dyDescent="0.3">
      <c r="A89" s="27" t="s">
        <v>43</v>
      </c>
      <c r="B89" s="67" t="s">
        <v>126</v>
      </c>
      <c r="C89" s="24">
        <f>(10^12)*(10^-3)*(C5/15)*10^(C86/10)</f>
        <v>2.4722363460108632E-2</v>
      </c>
      <c r="D89" s="25">
        <f>(10^12)*(10^-3)*(D5/15)*10^(D86/10)</f>
        <v>4.498730601522781E-2</v>
      </c>
      <c r="E89" s="85">
        <f>(10^12)*(10^-3)*(E5/15)*10^(E86/10)</f>
        <v>5.6635662750730828E-2</v>
      </c>
      <c r="F89" s="24">
        <f>(10^12)*(10^-3)*(C5/15)*10^((C86+F86)/10)</f>
        <v>5.9304819304073393E-2</v>
      </c>
      <c r="G89" s="25">
        <f>(10^12)*(10^-3)*(D5/15)*10^((D86+G86)/10)</f>
        <v>0.1079170306073316</v>
      </c>
      <c r="H89" s="85">
        <f>(10^12)*(10^-3)*(E5/15)*10^((E86+H86)/10)</f>
        <v>0.13585949219693952</v>
      </c>
      <c r="I89" s="25"/>
      <c r="J89" s="13"/>
      <c r="K89" s="13"/>
      <c r="L89" s="25"/>
      <c r="M89" s="25"/>
      <c r="N89" s="25"/>
      <c r="O89" s="25"/>
      <c r="P89" s="25"/>
      <c r="Q89" s="25"/>
      <c r="R89" s="71"/>
      <c r="S89" s="71"/>
      <c r="T89" s="71"/>
      <c r="U89" s="71"/>
      <c r="V89" s="71"/>
      <c r="W89" s="71"/>
      <c r="X89" s="52"/>
    </row>
    <row r="90" spans="1:24" x14ac:dyDescent="0.2">
      <c r="A90" s="166" t="s">
        <v>100</v>
      </c>
      <c r="B90" s="67" t="s">
        <v>2</v>
      </c>
      <c r="C90" s="24"/>
      <c r="D90" s="25"/>
      <c r="E90" s="85"/>
      <c r="F90" s="30">
        <f>10*LOG(F89/(C89))</f>
        <v>3.8000000000000163</v>
      </c>
      <c r="G90" s="13">
        <f>10*LOG(G89/(D89))</f>
        <v>3.7999999999999838</v>
      </c>
      <c r="H90" s="80">
        <f>10*LOG(H89/(E89))</f>
        <v>3.8000000000000149</v>
      </c>
      <c r="I90" s="25"/>
      <c r="J90" s="25"/>
      <c r="K90" s="25"/>
      <c r="L90" s="25"/>
      <c r="M90" s="25"/>
      <c r="N90" s="25"/>
      <c r="O90" s="25"/>
      <c r="P90" s="25"/>
      <c r="Q90" s="25"/>
      <c r="R90" s="71"/>
      <c r="S90" s="71"/>
      <c r="T90" s="71"/>
      <c r="U90" s="71"/>
      <c r="V90" s="71"/>
      <c r="W90" s="71"/>
      <c r="X90" s="52"/>
    </row>
    <row r="91" spans="1:24" ht="15.75" x14ac:dyDescent="0.3">
      <c r="A91" s="166" t="s">
        <v>42</v>
      </c>
      <c r="B91" s="67" t="s">
        <v>126</v>
      </c>
      <c r="C91" s="95">
        <f>C33</f>
        <v>2.9598848678281799E-2</v>
      </c>
      <c r="D91" s="140">
        <f>D33</f>
        <v>5.3861050353736423E-2</v>
      </c>
      <c r="E91" s="96">
        <f>E33</f>
        <v>6.7807044996243945E-2</v>
      </c>
      <c r="F91" s="97"/>
      <c r="G91" s="18"/>
      <c r="H91" s="98"/>
      <c r="I91" s="40"/>
      <c r="J91" s="40"/>
      <c r="K91" s="40"/>
      <c r="L91" s="40"/>
      <c r="M91" s="40"/>
      <c r="N91" s="40"/>
      <c r="O91" s="40"/>
      <c r="P91" s="40"/>
      <c r="Q91" s="40"/>
      <c r="R91" s="71"/>
      <c r="S91" s="71"/>
      <c r="T91" s="71"/>
      <c r="U91" s="71"/>
      <c r="V91" s="71"/>
      <c r="W91" s="71"/>
      <c r="X91" s="73"/>
    </row>
    <row r="92" spans="1:24" x14ac:dyDescent="0.2">
      <c r="A92" s="166" t="s">
        <v>101</v>
      </c>
      <c r="B92" s="67" t="s">
        <v>2</v>
      </c>
      <c r="C92" s="86"/>
      <c r="D92" s="16"/>
      <c r="E92" s="54"/>
      <c r="F92" s="93">
        <f>10*LOG(F89/(C89+C91))</f>
        <v>0.38120534645477128</v>
      </c>
      <c r="G92" s="40">
        <f>10*LOG(G89/(D89+D91))</f>
        <v>0.38120534645473947</v>
      </c>
      <c r="H92" s="94">
        <f>10*LOG(H89/(E89+E91))</f>
        <v>0.38120534645477039</v>
      </c>
      <c r="I92" s="40"/>
      <c r="J92" s="40"/>
      <c r="K92" s="40"/>
      <c r="L92" s="40"/>
      <c r="M92" s="40"/>
      <c r="N92" s="40"/>
      <c r="O92" s="40"/>
      <c r="P92" s="40"/>
      <c r="Q92" s="40"/>
      <c r="R92" s="71"/>
      <c r="S92" s="71"/>
      <c r="T92" s="71"/>
      <c r="U92" s="71"/>
      <c r="V92" s="71"/>
      <c r="W92" s="71"/>
      <c r="X92" s="73"/>
    </row>
    <row r="93" spans="1:24" ht="15.75" x14ac:dyDescent="0.3">
      <c r="A93" s="166" t="s">
        <v>61</v>
      </c>
      <c r="B93" s="67" t="s">
        <v>119</v>
      </c>
      <c r="C93" s="86"/>
      <c r="D93" s="16"/>
      <c r="E93" s="54"/>
      <c r="F93" s="97">
        <f>C86+F86+10*LOG(C5/15)</f>
        <v>-102.26910013008056</v>
      </c>
      <c r="G93" s="18">
        <f>D86+G86+10*LOG(D5/15)</f>
        <v>-99.669100130080565</v>
      </c>
      <c r="H93" s="98">
        <f>E86+H86+10*LOG(E5/15)</f>
        <v>-98.669100130080565</v>
      </c>
      <c r="I93" s="40"/>
      <c r="J93" s="40"/>
      <c r="K93" s="40"/>
      <c r="L93" s="40"/>
      <c r="M93" s="40"/>
      <c r="N93" s="40"/>
      <c r="O93" s="40"/>
      <c r="P93" s="40"/>
      <c r="Q93" s="40"/>
      <c r="R93" s="71"/>
      <c r="S93" s="71"/>
      <c r="T93" s="71"/>
      <c r="U93" s="71"/>
      <c r="V93" s="71"/>
      <c r="W93" s="71"/>
      <c r="X93" s="73"/>
    </row>
    <row r="94" spans="1:24" x14ac:dyDescent="0.2">
      <c r="A94" s="167" t="s">
        <v>109</v>
      </c>
      <c r="B94" s="67" t="s">
        <v>110</v>
      </c>
      <c r="C94" s="93">
        <f>10*LOG((C89+F89)*10^-9)+10*LOG(MAX(C6,12*C9*C7/C5))</f>
        <v>-71.768550155060993</v>
      </c>
      <c r="D94" s="40">
        <f>10*LOG((D89+G89)*10^-9)+10*LOG(MAX(D6,12*D9*D7/D5))</f>
        <v>-69.168550155061027</v>
      </c>
      <c r="E94" s="94">
        <f>10*LOG((E89+H89)*10^-9)+10*LOG(MAX(E6,12*E9*E7/E5))</f>
        <v>-68.168550155060998</v>
      </c>
      <c r="F94" s="97"/>
      <c r="G94" s="18"/>
      <c r="H94" s="98"/>
      <c r="I94" s="40"/>
      <c r="J94" s="40"/>
      <c r="K94" s="40"/>
      <c r="L94" s="40"/>
      <c r="M94" s="40"/>
      <c r="N94" s="40"/>
      <c r="O94" s="40"/>
      <c r="P94" s="40"/>
      <c r="Q94" s="40"/>
      <c r="R94" s="71"/>
      <c r="S94" s="71"/>
      <c r="T94" s="71"/>
      <c r="U94" s="71"/>
      <c r="V94" s="71"/>
      <c r="W94" s="71"/>
      <c r="X94" s="73"/>
    </row>
    <row r="95" spans="1:24" ht="13.5" thickBot="1" x14ac:dyDescent="0.25">
      <c r="A95" s="201" t="s">
        <v>141</v>
      </c>
      <c r="B95" s="238" t="s">
        <v>2</v>
      </c>
      <c r="C95" s="99"/>
      <c r="D95" s="44"/>
      <c r="E95" s="75"/>
      <c r="F95" s="175">
        <f>10*LOG(F89/(C89))</f>
        <v>3.8000000000000163</v>
      </c>
      <c r="G95" s="176">
        <f t="shared" ref="G95:H95" si="4">10*LOG(G89/(D89))</f>
        <v>3.7999999999999838</v>
      </c>
      <c r="H95" s="177">
        <f t="shared" si="4"/>
        <v>3.8000000000000149</v>
      </c>
      <c r="I95" s="40"/>
      <c r="J95" s="40"/>
      <c r="K95" s="40"/>
      <c r="L95" s="40"/>
      <c r="M95" s="40"/>
      <c r="N95" s="40"/>
      <c r="O95" s="40"/>
      <c r="P95" s="40"/>
      <c r="Q95" s="40"/>
      <c r="R95" s="71"/>
      <c r="S95" s="71"/>
      <c r="T95" s="71"/>
      <c r="U95" s="71"/>
      <c r="V95" s="71"/>
      <c r="W95" s="71"/>
      <c r="X95" s="73"/>
    </row>
    <row r="96" spans="1:24" s="221" customFormat="1" x14ac:dyDescent="0.2">
      <c r="A96" s="217"/>
      <c r="B96" s="218"/>
      <c r="C96" s="242"/>
      <c r="D96" s="218"/>
      <c r="E96" s="218"/>
      <c r="F96" s="218"/>
      <c r="G96" s="218"/>
      <c r="H96" s="218"/>
      <c r="I96" s="219"/>
      <c r="J96" s="219"/>
      <c r="K96" s="219"/>
      <c r="L96" s="219"/>
      <c r="M96" s="219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</row>
    <row r="97" spans="1:24" s="221" customFormat="1" thickBot="1" x14ac:dyDescent="0.25">
      <c r="A97" s="218"/>
      <c r="B97" s="218"/>
      <c r="C97" s="218"/>
      <c r="D97" s="218"/>
      <c r="E97" s="218"/>
      <c r="F97" s="218"/>
      <c r="G97" s="218"/>
      <c r="H97" s="218"/>
      <c r="I97" s="222"/>
      <c r="J97" s="222"/>
      <c r="K97" s="222"/>
      <c r="L97" s="222"/>
      <c r="M97" s="222"/>
      <c r="N97" s="222"/>
      <c r="O97" s="222"/>
      <c r="P97" s="222"/>
      <c r="Q97" s="222"/>
      <c r="R97" s="218"/>
      <c r="S97" s="218"/>
      <c r="T97" s="218"/>
      <c r="U97" s="218"/>
      <c r="V97" s="218"/>
      <c r="W97" s="218"/>
      <c r="X97" s="218"/>
    </row>
    <row r="98" spans="1:24" ht="13.5" thickBot="1" x14ac:dyDescent="0.25">
      <c r="A98" s="76" t="s">
        <v>23</v>
      </c>
      <c r="B98" s="208"/>
      <c r="C98" s="246" t="s">
        <v>35</v>
      </c>
      <c r="D98" s="247"/>
      <c r="E98" s="247"/>
      <c r="F98" s="247"/>
      <c r="G98" s="247"/>
      <c r="H98" s="248"/>
      <c r="I98" s="249" t="s">
        <v>38</v>
      </c>
      <c r="J98" s="247"/>
      <c r="K98" s="247"/>
      <c r="L98" s="247"/>
      <c r="M98" s="247"/>
      <c r="N98" s="247"/>
      <c r="O98" s="247"/>
      <c r="P98" s="247"/>
      <c r="Q98" s="248"/>
      <c r="R98" s="254" t="s">
        <v>16</v>
      </c>
      <c r="S98" s="251"/>
      <c r="T98" s="252"/>
      <c r="U98" s="254" t="s">
        <v>67</v>
      </c>
      <c r="V98" s="251"/>
      <c r="W98" s="252"/>
      <c r="X98" s="8" t="s">
        <v>60</v>
      </c>
    </row>
    <row r="99" spans="1:24" x14ac:dyDescent="0.2">
      <c r="A99" s="160"/>
      <c r="B99" s="16"/>
      <c r="C99" s="250" t="s">
        <v>36</v>
      </c>
      <c r="D99" s="251"/>
      <c r="E99" s="252"/>
      <c r="F99" s="250" t="s">
        <v>37</v>
      </c>
      <c r="G99" s="251"/>
      <c r="H99" s="252"/>
      <c r="I99" s="11"/>
      <c r="J99" s="12"/>
      <c r="K99" s="69"/>
      <c r="L99" s="12"/>
      <c r="M99" s="12"/>
      <c r="N99" s="12"/>
      <c r="O99" s="12"/>
      <c r="P99" s="12"/>
      <c r="Q99" s="69"/>
      <c r="R99" s="11"/>
      <c r="S99" s="223"/>
      <c r="T99" s="224"/>
      <c r="U99" s="11"/>
      <c r="V99" s="223"/>
      <c r="W99" s="224"/>
      <c r="X99" s="56"/>
    </row>
    <row r="100" spans="1:24" x14ac:dyDescent="0.2">
      <c r="A100" s="17"/>
      <c r="B100" s="16"/>
      <c r="C100" s="82" t="s">
        <v>64</v>
      </c>
      <c r="D100" s="119" t="s">
        <v>65</v>
      </c>
      <c r="E100" s="66" t="s">
        <v>92</v>
      </c>
      <c r="F100" s="82" t="s">
        <v>64</v>
      </c>
      <c r="G100" s="119" t="s">
        <v>65</v>
      </c>
      <c r="H100" s="66" t="s">
        <v>92</v>
      </c>
      <c r="I100" s="82" t="s">
        <v>64</v>
      </c>
      <c r="J100" s="119" t="s">
        <v>65</v>
      </c>
      <c r="K100" s="66" t="s">
        <v>92</v>
      </c>
      <c r="L100" s="12"/>
      <c r="M100" s="12"/>
      <c r="N100" s="12"/>
      <c r="O100" s="12"/>
      <c r="P100" s="12"/>
      <c r="Q100" s="69"/>
      <c r="R100" s="82" t="s">
        <v>64</v>
      </c>
      <c r="S100" s="119" t="s">
        <v>65</v>
      </c>
      <c r="T100" s="66" t="s">
        <v>92</v>
      </c>
      <c r="U100" s="82" t="s">
        <v>64</v>
      </c>
      <c r="V100" s="119" t="s">
        <v>65</v>
      </c>
      <c r="W100" s="66" t="s">
        <v>92</v>
      </c>
      <c r="X100" s="65"/>
    </row>
    <row r="101" spans="1:24" x14ac:dyDescent="0.2">
      <c r="A101" s="17"/>
      <c r="B101" s="16"/>
      <c r="C101" s="43"/>
      <c r="D101" s="15"/>
      <c r="E101" s="67"/>
      <c r="F101" s="43"/>
      <c r="G101" s="15"/>
      <c r="H101" s="67"/>
      <c r="I101" s="11"/>
      <c r="J101" s="12"/>
      <c r="K101" s="69"/>
      <c r="L101" s="12"/>
      <c r="M101" s="12"/>
      <c r="N101" s="12"/>
      <c r="O101" s="12"/>
      <c r="P101" s="12"/>
      <c r="Q101" s="69"/>
      <c r="R101" s="11"/>
      <c r="S101" s="12"/>
      <c r="T101" s="69"/>
      <c r="U101" s="11"/>
      <c r="V101" s="12"/>
      <c r="W101" s="69"/>
      <c r="X101" s="225"/>
    </row>
    <row r="102" spans="1:24" x14ac:dyDescent="0.2">
      <c r="A102" s="19" t="s">
        <v>45</v>
      </c>
      <c r="B102" s="20" t="s">
        <v>2</v>
      </c>
      <c r="C102" s="31"/>
      <c r="D102" s="78"/>
      <c r="E102" s="79"/>
      <c r="F102" s="49">
        <f>F103-R103</f>
        <v>-2.9845654650161366</v>
      </c>
      <c r="G102" s="143">
        <f>G103-S103</f>
        <v>-2.9845654650161682</v>
      </c>
      <c r="H102" s="103">
        <f>H103-T103</f>
        <v>-2.9845654650161384</v>
      </c>
      <c r="I102" s="31"/>
      <c r="J102" s="78"/>
      <c r="K102" s="79"/>
      <c r="L102" s="78"/>
      <c r="M102" s="78"/>
      <c r="N102" s="78"/>
      <c r="O102" s="78"/>
      <c r="P102" s="78"/>
      <c r="Q102" s="79"/>
      <c r="R102" s="31"/>
      <c r="S102" s="78"/>
      <c r="T102" s="79"/>
      <c r="U102" s="113">
        <v>-3</v>
      </c>
      <c r="V102" s="178">
        <v>-3</v>
      </c>
      <c r="W102" s="114">
        <v>-3</v>
      </c>
      <c r="X102" s="239" t="s">
        <v>149</v>
      </c>
    </row>
    <row r="103" spans="1:24" x14ac:dyDescent="0.2">
      <c r="A103" s="22" t="s">
        <v>44</v>
      </c>
      <c r="B103" s="20" t="s">
        <v>2</v>
      </c>
      <c r="C103" s="31"/>
      <c r="D103" s="78"/>
      <c r="E103" s="79"/>
      <c r="F103" s="31">
        <f>F92</f>
        <v>0.38120534645477128</v>
      </c>
      <c r="G103" s="78">
        <f>G92</f>
        <v>0.38120534645473947</v>
      </c>
      <c r="H103" s="79">
        <f>H92</f>
        <v>0.38120534645477039</v>
      </c>
      <c r="I103" s="31"/>
      <c r="J103" s="78"/>
      <c r="K103" s="79"/>
      <c r="L103" s="78"/>
      <c r="M103" s="78"/>
      <c r="N103" s="78"/>
      <c r="O103" s="78"/>
      <c r="P103" s="78"/>
      <c r="Q103" s="79"/>
      <c r="R103" s="115">
        <f>R59</f>
        <v>3.3657708114709077</v>
      </c>
      <c r="S103" s="148">
        <f>S59</f>
        <v>3.3657708114709077</v>
      </c>
      <c r="T103" s="116">
        <f>T59</f>
        <v>3.3657708114709086</v>
      </c>
      <c r="U103" s="115"/>
      <c r="V103" s="148"/>
      <c r="W103" s="116"/>
      <c r="X103" s="73"/>
    </row>
    <row r="104" spans="1:24" x14ac:dyDescent="0.2">
      <c r="A104" s="19" t="s">
        <v>46</v>
      </c>
      <c r="B104" s="20" t="s">
        <v>2</v>
      </c>
      <c r="C104" s="31"/>
      <c r="D104" s="78"/>
      <c r="E104" s="79"/>
      <c r="F104" s="31">
        <f>F103+R103</f>
        <v>3.7469761579256788</v>
      </c>
      <c r="G104" s="78">
        <f>G103+S103</f>
        <v>3.7469761579256473</v>
      </c>
      <c r="H104" s="79">
        <f>H103+T103</f>
        <v>3.7469761579256788</v>
      </c>
      <c r="I104" s="31"/>
      <c r="J104" s="78"/>
      <c r="K104" s="79"/>
      <c r="L104" s="78"/>
      <c r="M104" s="78"/>
      <c r="N104" s="78"/>
      <c r="O104" s="78"/>
      <c r="P104" s="78"/>
      <c r="Q104" s="79"/>
      <c r="R104" s="31"/>
      <c r="S104" s="78"/>
      <c r="T104" s="79"/>
      <c r="U104" s="31"/>
      <c r="V104" s="78"/>
      <c r="W104" s="79"/>
      <c r="X104" s="73"/>
    </row>
    <row r="105" spans="1:24" x14ac:dyDescent="0.2">
      <c r="A105" s="27"/>
      <c r="B105" s="15"/>
      <c r="C105" s="30"/>
      <c r="D105" s="13"/>
      <c r="E105" s="80"/>
      <c r="F105" s="30"/>
      <c r="G105" s="13"/>
      <c r="H105" s="80"/>
      <c r="I105" s="30"/>
      <c r="J105" s="13"/>
      <c r="K105" s="80"/>
      <c r="L105" s="13"/>
      <c r="M105" s="13"/>
      <c r="N105" s="13"/>
      <c r="O105" s="13"/>
      <c r="P105" s="13"/>
      <c r="Q105" s="80"/>
      <c r="R105" s="93"/>
      <c r="S105" s="40"/>
      <c r="T105" s="94"/>
      <c r="U105" s="88"/>
      <c r="V105" s="26"/>
      <c r="W105" s="58"/>
      <c r="X105" s="73"/>
    </row>
    <row r="106" spans="1:24" x14ac:dyDescent="0.2">
      <c r="A106" s="19" t="s">
        <v>52</v>
      </c>
      <c r="B106" s="20" t="s">
        <v>30</v>
      </c>
      <c r="C106" s="32"/>
      <c r="D106" s="141"/>
      <c r="E106" s="101"/>
      <c r="F106" s="50">
        <f>F107-R107</f>
        <v>-108.32219851024918</v>
      </c>
      <c r="G106" s="145">
        <f>G107-S107</f>
        <v>-105.72219851024919</v>
      </c>
      <c r="H106" s="105">
        <f>H107-T107</f>
        <v>-104.72219851024919</v>
      </c>
      <c r="I106" s="31"/>
      <c r="J106" s="78"/>
      <c r="K106" s="79"/>
      <c r="L106" s="78"/>
      <c r="M106" s="78"/>
      <c r="N106" s="78"/>
      <c r="O106" s="78"/>
      <c r="P106" s="78"/>
      <c r="Q106" s="79"/>
      <c r="R106" s="130"/>
      <c r="S106" s="150"/>
      <c r="T106" s="131"/>
      <c r="U106" s="113">
        <f>-110.1+L21</f>
        <v>-109.1</v>
      </c>
      <c r="V106" s="161">
        <f>-107.5+M21</f>
        <v>-106.5</v>
      </c>
      <c r="W106" s="114">
        <f>-106.5+N21</f>
        <v>-105.5</v>
      </c>
      <c r="X106" s="226" t="s">
        <v>118</v>
      </c>
    </row>
    <row r="107" spans="1:24" x14ac:dyDescent="0.2">
      <c r="A107" s="22" t="s">
        <v>51</v>
      </c>
      <c r="B107" s="20" t="s">
        <v>30</v>
      </c>
      <c r="C107" s="32"/>
      <c r="D107" s="141"/>
      <c r="E107" s="101"/>
      <c r="F107" s="51">
        <f>F93</f>
        <v>-102.26910013008056</v>
      </c>
      <c r="G107" s="146">
        <f>G93</f>
        <v>-99.669100130080565</v>
      </c>
      <c r="H107" s="106">
        <f>H93</f>
        <v>-98.669100130080565</v>
      </c>
      <c r="I107" s="31"/>
      <c r="J107" s="78"/>
      <c r="K107" s="79"/>
      <c r="L107" s="78"/>
      <c r="M107" s="78"/>
      <c r="N107" s="78"/>
      <c r="O107" s="78"/>
      <c r="P107" s="78"/>
      <c r="Q107" s="79"/>
      <c r="R107" s="115">
        <f>R63</f>
        <v>6.0530983801686222</v>
      </c>
      <c r="S107" s="148">
        <f>S63</f>
        <v>6.0530983801686222</v>
      </c>
      <c r="T107" s="116">
        <f>T63</f>
        <v>6.0530983801686222</v>
      </c>
      <c r="U107" s="115"/>
      <c r="V107" s="148"/>
      <c r="W107" s="116"/>
      <c r="X107" s="225"/>
    </row>
    <row r="108" spans="1:24" x14ac:dyDescent="0.2">
      <c r="A108" s="19" t="s">
        <v>50</v>
      </c>
      <c r="B108" s="20" t="s">
        <v>30</v>
      </c>
      <c r="C108" s="32"/>
      <c r="D108" s="141"/>
      <c r="E108" s="101"/>
      <c r="F108" s="31">
        <f>F107+R107</f>
        <v>-96.216001749911939</v>
      </c>
      <c r="G108" s="78">
        <f>G107+S107</f>
        <v>-93.616001749911945</v>
      </c>
      <c r="H108" s="79">
        <f>H107+T107</f>
        <v>-92.616001749911945</v>
      </c>
      <c r="I108" s="31"/>
      <c r="J108" s="78"/>
      <c r="K108" s="79"/>
      <c r="L108" s="78"/>
      <c r="M108" s="78"/>
      <c r="N108" s="78"/>
      <c r="O108" s="78"/>
      <c r="P108" s="78"/>
      <c r="Q108" s="79"/>
      <c r="R108" s="130"/>
      <c r="S108" s="150"/>
      <c r="T108" s="131"/>
      <c r="U108" s="31"/>
      <c r="V108" s="78"/>
      <c r="W108" s="79"/>
      <c r="X108" s="225"/>
    </row>
    <row r="109" spans="1:24" s="216" customFormat="1" x14ac:dyDescent="0.2">
      <c r="A109" s="39"/>
      <c r="B109" s="15"/>
      <c r="C109" s="27"/>
      <c r="D109" s="142"/>
      <c r="E109" s="102"/>
      <c r="F109" s="27"/>
      <c r="G109" s="13"/>
      <c r="H109" s="80"/>
      <c r="I109" s="30"/>
      <c r="J109" s="13"/>
      <c r="K109" s="80"/>
      <c r="L109" s="13"/>
      <c r="M109" s="13"/>
      <c r="N109" s="13"/>
      <c r="O109" s="13"/>
      <c r="P109" s="13"/>
      <c r="Q109" s="80"/>
      <c r="R109" s="132"/>
      <c r="S109" s="151"/>
      <c r="T109" s="133"/>
      <c r="U109" s="27"/>
      <c r="V109" s="142"/>
      <c r="W109" s="102"/>
      <c r="X109" s="225"/>
    </row>
    <row r="110" spans="1:24" s="216" customFormat="1" x14ac:dyDescent="0.2">
      <c r="A110" s="19" t="s">
        <v>49</v>
      </c>
      <c r="B110" s="20" t="s">
        <v>31</v>
      </c>
      <c r="C110" s="51">
        <f>C111-R111</f>
        <v>-77.770019772501726</v>
      </c>
      <c r="D110" s="146">
        <f>D111-S111</f>
        <v>-75.17001977250176</v>
      </c>
      <c r="E110" s="106">
        <f>E111-T111</f>
        <v>-74.170019772501732</v>
      </c>
      <c r="F110" s="31"/>
      <c r="G110" s="78"/>
      <c r="H110" s="79"/>
      <c r="I110" s="31"/>
      <c r="J110" s="78"/>
      <c r="K110" s="79"/>
      <c r="L110" s="78"/>
      <c r="M110" s="78"/>
      <c r="N110" s="78"/>
      <c r="O110" s="78"/>
      <c r="P110" s="78"/>
      <c r="Q110" s="79"/>
      <c r="R110" s="130"/>
      <c r="S110" s="150"/>
      <c r="T110" s="131"/>
      <c r="U110" s="115"/>
      <c r="V110" s="148"/>
      <c r="W110" s="116"/>
      <c r="X110" s="52" t="s">
        <v>111</v>
      </c>
    </row>
    <row r="111" spans="1:24" s="216" customFormat="1" x14ac:dyDescent="0.2">
      <c r="A111" s="22" t="s">
        <v>48</v>
      </c>
      <c r="B111" s="20" t="s">
        <v>31</v>
      </c>
      <c r="C111" s="31">
        <f>C94</f>
        <v>-71.768550155060993</v>
      </c>
      <c r="D111" s="78">
        <f>D94</f>
        <v>-69.168550155061027</v>
      </c>
      <c r="E111" s="79">
        <f>E94</f>
        <v>-68.168550155060998</v>
      </c>
      <c r="F111" s="31"/>
      <c r="G111" s="78"/>
      <c r="H111" s="79"/>
      <c r="I111" s="31"/>
      <c r="J111" s="78"/>
      <c r="K111" s="79"/>
      <c r="L111" s="78"/>
      <c r="M111" s="78"/>
      <c r="N111" s="78"/>
      <c r="O111" s="78"/>
      <c r="P111" s="78"/>
      <c r="Q111" s="79"/>
      <c r="R111" s="115">
        <f>R67</f>
        <v>6.0014696174407316</v>
      </c>
      <c r="S111" s="148">
        <f>S67</f>
        <v>6.0014696174407316</v>
      </c>
      <c r="T111" s="116">
        <f>T67</f>
        <v>6.0014696174407316</v>
      </c>
      <c r="U111" s="115"/>
      <c r="V111" s="148"/>
      <c r="W111" s="116"/>
      <c r="X111" s="225"/>
    </row>
    <row r="112" spans="1:24" s="216" customFormat="1" x14ac:dyDescent="0.2">
      <c r="A112" s="19" t="s">
        <v>47</v>
      </c>
      <c r="B112" s="20" t="s">
        <v>31</v>
      </c>
      <c r="C112" s="49">
        <f>C111+R111</f>
        <v>-65.767080537620259</v>
      </c>
      <c r="D112" s="143">
        <f>D111+S111</f>
        <v>-63.167080537620294</v>
      </c>
      <c r="E112" s="103">
        <f>E111+T111</f>
        <v>-62.167080537620265</v>
      </c>
      <c r="F112" s="31"/>
      <c r="G112" s="78"/>
      <c r="H112" s="79"/>
      <c r="I112" s="31"/>
      <c r="J112" s="78"/>
      <c r="K112" s="79"/>
      <c r="L112" s="78"/>
      <c r="M112" s="78"/>
      <c r="N112" s="78"/>
      <c r="O112" s="78"/>
      <c r="P112" s="78"/>
      <c r="Q112" s="79"/>
      <c r="R112" s="130"/>
      <c r="S112" s="150"/>
      <c r="T112" s="131"/>
      <c r="U112" s="113">
        <v>-50</v>
      </c>
      <c r="V112" s="161">
        <v>-50</v>
      </c>
      <c r="W112" s="114">
        <v>-50</v>
      </c>
      <c r="X112" s="239" t="s">
        <v>150</v>
      </c>
    </row>
    <row r="113" spans="1:24" s="216" customFormat="1" x14ac:dyDescent="0.2">
      <c r="A113" s="39"/>
      <c r="B113" s="15"/>
      <c r="C113" s="30"/>
      <c r="D113" s="13"/>
      <c r="E113" s="80"/>
      <c r="F113" s="30"/>
      <c r="G113" s="13"/>
      <c r="H113" s="80"/>
      <c r="I113" s="30"/>
      <c r="J113" s="13"/>
      <c r="K113" s="80"/>
      <c r="L113" s="13"/>
      <c r="M113" s="13"/>
      <c r="N113" s="13"/>
      <c r="O113" s="13"/>
      <c r="P113" s="13"/>
      <c r="Q113" s="80"/>
      <c r="R113" s="132"/>
      <c r="S113" s="151"/>
      <c r="T113" s="133"/>
      <c r="U113" s="27"/>
      <c r="V113" s="142"/>
      <c r="W113" s="102"/>
      <c r="X113" s="52"/>
    </row>
    <row r="114" spans="1:24" s="216" customFormat="1" x14ac:dyDescent="0.2">
      <c r="A114" s="19" t="s">
        <v>146</v>
      </c>
      <c r="B114" s="20" t="s">
        <v>2</v>
      </c>
      <c r="C114" s="31"/>
      <c r="D114" s="78"/>
      <c r="E114" s="79"/>
      <c r="F114" s="49">
        <f>F115-R115</f>
        <v>-14.999999999999984</v>
      </c>
      <c r="G114" s="143">
        <f>G115-S115</f>
        <v>-15.000000000000018</v>
      </c>
      <c r="H114" s="103">
        <f>H115-T115</f>
        <v>-14.999999999999986</v>
      </c>
      <c r="I114" s="135">
        <f>IF(F114&lt;-23,0,IF(F114&lt;0,47+2*CEILING(F114,-0.5),47+2*FLOOR(F114,0.5)))</f>
        <v>17</v>
      </c>
      <c r="J114" s="162">
        <f t="shared" ref="J114:K114" si="5">IF(G114&lt;-23,0,IF(G114&lt;0,47+2*CEILING(G114,-0.5),47+2*FLOOR(G114,0.5)))</f>
        <v>17</v>
      </c>
      <c r="K114" s="136">
        <f t="shared" si="5"/>
        <v>17</v>
      </c>
      <c r="L114" s="78"/>
      <c r="M114" s="78"/>
      <c r="N114" s="78"/>
      <c r="O114" s="78"/>
      <c r="P114" s="78"/>
      <c r="Q114" s="79"/>
      <c r="R114" s="130"/>
      <c r="S114" s="150"/>
      <c r="T114" s="131"/>
      <c r="U114" s="78"/>
      <c r="V114" s="78"/>
      <c r="W114" s="79"/>
      <c r="X114" s="240" t="s">
        <v>151</v>
      </c>
    </row>
    <row r="115" spans="1:24" s="216" customFormat="1" x14ac:dyDescent="0.2">
      <c r="A115" s="22" t="s">
        <v>147</v>
      </c>
      <c r="B115" s="20" t="s">
        <v>2</v>
      </c>
      <c r="C115" s="31"/>
      <c r="D115" s="78"/>
      <c r="E115" s="79"/>
      <c r="F115" s="31">
        <f>F95</f>
        <v>3.8000000000000163</v>
      </c>
      <c r="G115" s="78">
        <f>G95</f>
        <v>3.7999999999999838</v>
      </c>
      <c r="H115" s="79">
        <f>H95</f>
        <v>3.8000000000000149</v>
      </c>
      <c r="I115" s="115"/>
      <c r="J115" s="148"/>
      <c r="K115" s="116"/>
      <c r="L115" s="78"/>
      <c r="M115" s="78"/>
      <c r="N115" s="78"/>
      <c r="O115" s="78"/>
      <c r="P115" s="78"/>
      <c r="Q115" s="79"/>
      <c r="R115" s="115">
        <f>R71</f>
        <v>18.8</v>
      </c>
      <c r="S115" s="148">
        <f>S71</f>
        <v>18.8</v>
      </c>
      <c r="T115" s="116">
        <f>T71</f>
        <v>18.8</v>
      </c>
      <c r="U115" s="78"/>
      <c r="V115" s="78"/>
      <c r="W115" s="79"/>
      <c r="X115" s="206"/>
    </row>
    <row r="116" spans="1:24" s="216" customFormat="1" x14ac:dyDescent="0.2">
      <c r="A116" s="19" t="s">
        <v>148</v>
      </c>
      <c r="B116" s="20" t="s">
        <v>2</v>
      </c>
      <c r="C116" s="31"/>
      <c r="D116" s="78"/>
      <c r="E116" s="79"/>
      <c r="F116" s="49">
        <f>F115+R115</f>
        <v>22.600000000000016</v>
      </c>
      <c r="G116" s="143">
        <f>G115+S115</f>
        <v>22.599999999999984</v>
      </c>
      <c r="H116" s="103">
        <f>H115+T115</f>
        <v>22.600000000000016</v>
      </c>
      <c r="I116" s="135">
        <f>IF(F116&lt;-23,0,IF(F116&lt;0,47+2*CEILING(F116,-0.5),47+2*FLOOR(F116,0.5)))</f>
        <v>92</v>
      </c>
      <c r="J116" s="162">
        <f t="shared" ref="J116:K116" si="6">IF(G116&lt;-23,0,IF(G116&lt;0,47+2*CEILING(G116,-0.5),47+2*FLOOR(G116,0.5)))</f>
        <v>92</v>
      </c>
      <c r="K116" s="136">
        <f t="shared" si="6"/>
        <v>92</v>
      </c>
      <c r="L116" s="78"/>
      <c r="M116" s="78"/>
      <c r="N116" s="78"/>
      <c r="O116" s="78"/>
      <c r="P116" s="78"/>
      <c r="Q116" s="79"/>
      <c r="R116" s="130"/>
      <c r="S116" s="150"/>
      <c r="T116" s="131"/>
      <c r="U116" s="78"/>
      <c r="V116" s="78"/>
      <c r="W116" s="79"/>
      <c r="X116" s="240" t="s">
        <v>151</v>
      </c>
    </row>
    <row r="117" spans="1:24" s="216" customFormat="1" x14ac:dyDescent="0.2">
      <c r="A117" s="39"/>
      <c r="B117" s="15"/>
      <c r="C117" s="30"/>
      <c r="D117" s="13"/>
      <c r="E117" s="80"/>
      <c r="F117" s="30"/>
      <c r="G117" s="13"/>
      <c r="H117" s="80"/>
      <c r="I117" s="30"/>
      <c r="J117" s="13"/>
      <c r="K117" s="80"/>
      <c r="L117" s="13"/>
      <c r="M117" s="13"/>
      <c r="N117" s="13"/>
      <c r="O117" s="13"/>
      <c r="P117" s="13"/>
      <c r="Q117" s="80"/>
      <c r="R117" s="132"/>
      <c r="S117" s="151"/>
      <c r="T117" s="133"/>
      <c r="U117" s="13"/>
      <c r="V117" s="13"/>
      <c r="W117" s="80"/>
      <c r="X117" s="206"/>
    </row>
    <row r="118" spans="1:24" ht="13.5" thickBot="1" x14ac:dyDescent="0.25">
      <c r="A118" s="33" t="s">
        <v>11</v>
      </c>
      <c r="B118" s="34"/>
      <c r="C118" s="63"/>
      <c r="D118" s="144"/>
      <c r="E118" s="104"/>
      <c r="F118" s="63"/>
      <c r="G118" s="47"/>
      <c r="H118" s="81"/>
      <c r="I118" s="36"/>
      <c r="J118" s="47"/>
      <c r="K118" s="81"/>
      <c r="L118" s="47"/>
      <c r="M118" s="47"/>
      <c r="N118" s="47"/>
      <c r="O118" s="47"/>
      <c r="P118" s="47"/>
      <c r="Q118" s="81"/>
      <c r="R118" s="107"/>
      <c r="S118" s="152"/>
      <c r="T118" s="108"/>
      <c r="U118" s="107"/>
      <c r="V118" s="152"/>
      <c r="W118" s="108"/>
      <c r="X118" s="37" t="s">
        <v>12</v>
      </c>
    </row>
  </sheetData>
  <mergeCells count="28">
    <mergeCell ref="R54:T54"/>
    <mergeCell ref="U98:W98"/>
    <mergeCell ref="C99:E99"/>
    <mergeCell ref="F99:H99"/>
    <mergeCell ref="C79:H79"/>
    <mergeCell ref="C80:E80"/>
    <mergeCell ref="F80:H80"/>
    <mergeCell ref="C98:H98"/>
    <mergeCell ref="I98:Q98"/>
    <mergeCell ref="R98:T98"/>
    <mergeCell ref="C55:E55"/>
    <mergeCell ref="F55:H55"/>
    <mergeCell ref="C28:H28"/>
    <mergeCell ref="I28:Q28"/>
    <mergeCell ref="C29:E29"/>
    <mergeCell ref="F29:H29"/>
    <mergeCell ref="C42:H42"/>
    <mergeCell ref="I42:Q42"/>
    <mergeCell ref="C43:E43"/>
    <mergeCell ref="F43:H43"/>
    <mergeCell ref="C54:H54"/>
    <mergeCell ref="I54:Q54"/>
    <mergeCell ref="C13:H13"/>
    <mergeCell ref="C2:H2"/>
    <mergeCell ref="I2:Q2"/>
    <mergeCell ref="C3:E3"/>
    <mergeCell ref="F3:H3"/>
    <mergeCell ref="C12:H12"/>
  </mergeCells>
  <conditionalFormatting sqref="X118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F102:G102 G106">
    <cfRule type="cellIs" dxfId="5" priority="6" stopIfTrue="1" operator="lessThan">
      <formula>U102</formula>
    </cfRule>
  </conditionalFormatting>
  <conditionalFormatting sqref="F106">
    <cfRule type="cellIs" dxfId="4" priority="5" stopIfTrue="1" operator="lessThan">
      <formula>U106</formula>
    </cfRule>
  </conditionalFormatting>
  <conditionalFormatting sqref="C112:D112">
    <cfRule type="cellIs" dxfId="3" priority="4" stopIfTrue="1" operator="greaterThan">
      <formula>U112</formula>
    </cfRule>
  </conditionalFormatting>
  <conditionalFormatting sqref="H102">
    <cfRule type="cellIs" dxfId="2" priority="3" stopIfTrue="1" operator="lessThan">
      <formula>W102</formula>
    </cfRule>
  </conditionalFormatting>
  <conditionalFormatting sqref="H106">
    <cfRule type="cellIs" dxfId="1" priority="2" stopIfTrue="1" operator="lessThan">
      <formula>W106</formula>
    </cfRule>
  </conditionalFormatting>
  <conditionalFormatting sqref="E112">
    <cfRule type="cellIs" dxfId="0" priority="1" stopIfTrue="1" operator="greaterThan">
      <formula>W112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8.5.2.3.2-1 T1 PC3</vt:lpstr>
      <vt:lpstr>8.5.2.3.2-1 T2 PC3</vt:lpstr>
      <vt:lpstr>8.5.2.3.2-1 T3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Cardalda-Garcia Adrian 1SI1</cp:lastModifiedBy>
  <dcterms:created xsi:type="dcterms:W3CDTF">2009-06-16T09:56:03Z</dcterms:created>
  <dcterms:modified xsi:type="dcterms:W3CDTF">2020-10-29T08:26:53Z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